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rozova\Desktop\Админ. регламенты\Муниципальные программы\ЖКХ\"/>
    </mc:Choice>
  </mc:AlternateContent>
  <bookViews>
    <workbookView xWindow="360" yWindow="270" windowWidth="19155" windowHeight="7500" activeTab="2"/>
  </bookViews>
  <sheets>
    <sheet name="ТАБЛ 11" sheetId="1" r:id="rId1"/>
    <sheet name="ТАБЛ 12" sheetId="2" r:id="rId2"/>
    <sheet name="ТАБЛ 14" sheetId="3" r:id="rId3"/>
    <sheet name="ТАБЛ 15" sheetId="4" r:id="rId4"/>
  </sheets>
  <calcPr calcId="162913"/>
</workbook>
</file>

<file path=xl/calcChain.xml><?xml version="1.0" encoding="utf-8"?>
<calcChain xmlns="http://schemas.openxmlformats.org/spreadsheetml/2006/main">
  <c r="B25" i="3" l="1"/>
  <c r="D15" i="4" l="1"/>
  <c r="D21" i="4"/>
  <c r="E21" i="4"/>
  <c r="E12" i="4"/>
  <c r="C12" i="4"/>
  <c r="C13" i="4"/>
  <c r="C14" i="4"/>
  <c r="C15" i="4"/>
  <c r="C16" i="4"/>
  <c r="G12" i="3"/>
  <c r="G13" i="3"/>
  <c r="G17" i="3"/>
  <c r="C25" i="3"/>
  <c r="D25" i="3"/>
  <c r="E25" i="3"/>
  <c r="G25" i="3"/>
  <c r="K25" i="3"/>
  <c r="D23" i="2"/>
  <c r="E23" i="2"/>
  <c r="F23" i="2"/>
  <c r="G23" i="2"/>
  <c r="D25" i="2"/>
  <c r="E25" i="2"/>
  <c r="F25" i="2"/>
  <c r="G25" i="2"/>
  <c r="F16" i="2"/>
  <c r="F19" i="2"/>
  <c r="D16" i="2"/>
  <c r="D19" i="2"/>
  <c r="C16" i="2"/>
  <c r="C19" i="2"/>
  <c r="C7" i="4" l="1"/>
  <c r="C8" i="4"/>
  <c r="C9" i="4"/>
  <c r="C10" i="4"/>
  <c r="C11" i="4"/>
  <c r="G31" i="1"/>
  <c r="G32" i="1"/>
  <c r="G33" i="1"/>
</calcChain>
</file>

<file path=xl/sharedStrings.xml><?xml version="1.0" encoding="utf-8"?>
<sst xmlns="http://schemas.openxmlformats.org/spreadsheetml/2006/main" count="256" uniqueCount="159">
  <si>
    <t>Таблица 11</t>
  </si>
  <si>
    <t>Сведения</t>
  </si>
  <si>
    <t>план</t>
  </si>
  <si>
    <t>факт</t>
  </si>
  <si>
    <t>&lt;1&gt; Приводится фактическое значение индикатора или показателя за год, предшествующий отчетному.</t>
  </si>
  <si>
    <t xml:space="preserve">         </t>
  </si>
  <si>
    <t>Значения показателей  (индикаторов) муниципальной программы, подпрограммы муниципальной программы</t>
  </si>
  <si>
    <t xml:space="preserve">Показатель      
     (индикатор)     
   (наименование)    
    </t>
  </si>
  <si>
    <t xml:space="preserve"> N п/п</t>
  </si>
  <si>
    <t xml:space="preserve">  </t>
  </si>
  <si>
    <t>о степени выполнения  основных мероприятий</t>
  </si>
  <si>
    <t>N п/п</t>
  </si>
  <si>
    <t>Плановый срок</t>
  </si>
  <si>
    <t xml:space="preserve">  Результаты  </t>
  </si>
  <si>
    <t>&lt;1&gt; При наличии отклонений плановых сроков реализации от фактических приводится краткое описание проблем, а при отсутствии отклонений указывается "нет".</t>
  </si>
  <si>
    <t xml:space="preserve">Проблемы возникшие в ходе реализации  
  мероприятия 
</t>
  </si>
  <si>
    <t xml:space="preserve">Ответственный
исполнитель 
</t>
  </si>
  <si>
    <t xml:space="preserve"> Фактический срок</t>
  </si>
  <si>
    <t>начала реализации</t>
  </si>
  <si>
    <t>окончания реализации</t>
  </si>
  <si>
    <t xml:space="preserve">Наименование 
 программы, 
 основного  
мероприятия 
</t>
  </si>
  <si>
    <t>Таблица 14</t>
  </si>
  <si>
    <t>Отчет</t>
  </si>
  <si>
    <t>об использовании бюджетных ассигнований бюджета Ивановского сельсовета Рыльского района Курской области</t>
  </si>
  <si>
    <t xml:space="preserve">    Статус     </t>
  </si>
  <si>
    <t>ГРБС</t>
  </si>
  <si>
    <t>Рз Пр</t>
  </si>
  <si>
    <t>ЦСР</t>
  </si>
  <si>
    <t>ВР</t>
  </si>
  <si>
    <t xml:space="preserve">всего          </t>
  </si>
  <si>
    <t xml:space="preserve">x </t>
  </si>
  <si>
    <t xml:space="preserve">Подпрограмма 1 </t>
  </si>
  <si>
    <t xml:space="preserve">Основное       </t>
  </si>
  <si>
    <t>мероприятие 1.1</t>
  </si>
  <si>
    <t>&lt;1&gt; Для годового отчета - 31 декабря отчетного года.</t>
  </si>
  <si>
    <t>&lt;2&gt; Под обеспечением реализации муниципальной программы понимается деятельность, не направленная на реализацию ведомственных целевых программ, основных мероприятий подпрограмм.</t>
  </si>
  <si>
    <t xml:space="preserve">Ответственный 
 исполнитель,  
соисполнители, 
   участники   
</t>
  </si>
  <si>
    <t xml:space="preserve">   Код бюджетной  
  классификации  
</t>
  </si>
  <si>
    <t xml:space="preserve">Наименование муниципальной    
 программы,подпрограммы муниципальной программы,  
  основного мероприятия 
</t>
  </si>
  <si>
    <t xml:space="preserve"> сводная 
бюджетная
роспись, 
план на 1
 января  
отчетного
  года   
</t>
  </si>
  <si>
    <t xml:space="preserve"> сводная 
бюджетная
 роспись 
   на    
отчетную 
дату &lt;1&gt;
</t>
  </si>
  <si>
    <t xml:space="preserve">кассовое
 испол- 
 нение  
</t>
  </si>
  <si>
    <t xml:space="preserve">          Расходы                           (тыс. рублей), годы     </t>
  </si>
  <si>
    <t>Информация</t>
  </si>
  <si>
    <t>(тыс. рублей)</t>
  </si>
  <si>
    <t xml:space="preserve">     Источники     </t>
  </si>
  <si>
    <t xml:space="preserve"> Оценка  </t>
  </si>
  <si>
    <t xml:space="preserve">всего              </t>
  </si>
  <si>
    <t xml:space="preserve">федеральный бюджет </t>
  </si>
  <si>
    <t xml:space="preserve">областной бюджет   </t>
  </si>
  <si>
    <t xml:space="preserve">бюджет Ивановского сельсовета Рыльского района Курской области   </t>
  </si>
  <si>
    <t xml:space="preserve">внебюджетные источники        </t>
  </si>
  <si>
    <t xml:space="preserve"> Наименование муниципальной
  программы,подпрограммы муниципальной программы, основного мероприятия  
 </t>
  </si>
  <si>
    <t>Таблица 15</t>
  </si>
  <si>
    <t>Таблица 12</t>
  </si>
  <si>
    <t xml:space="preserve">год,предшествующий отчетному 
    </t>
  </si>
  <si>
    <t xml:space="preserve">Муниципальная программа    </t>
  </si>
  <si>
    <t xml:space="preserve">Обоснование отклонений значений  
 показателя (индикатора)на конец отчетного  года (при наличии)  
</t>
  </si>
  <si>
    <t xml:space="preserve">   Ед.   измерения</t>
  </si>
  <si>
    <t>Администрация Ивановского сельсовета</t>
  </si>
  <si>
    <t>Нет</t>
  </si>
  <si>
    <t xml:space="preserve">Администрация Ивановского сельсовета Рыльского района     </t>
  </si>
  <si>
    <t>001</t>
  </si>
  <si>
    <t xml:space="preserve">Администрация Ивановского сельсовета Рыльского района        </t>
  </si>
  <si>
    <t xml:space="preserve">Администрация Ивановского сельсовета Рыльского района      </t>
  </si>
  <si>
    <t>км</t>
  </si>
  <si>
    <t>Отклонений нет</t>
  </si>
  <si>
    <t xml:space="preserve">Муниципальная программа Ивановского сельсовета Рыльского района Курской области </t>
  </si>
  <si>
    <t>Подпрограмма 1</t>
  </si>
  <si>
    <t>Фактические расходы</t>
  </si>
  <si>
    <t>% исполнения</t>
  </si>
  <si>
    <t>отчетный год   2018</t>
  </si>
  <si>
    <t>о достижении значений показателей (индикаторов) Муниципальной программы Ивановского сельсовета Рыльского района Курской области «Обеспечение качественными услугами жилищно-коммунального хозяйства населения Ивановского сельсовета Рыльского района Курской области в 2018-2020 годах» за 2018 год</t>
  </si>
  <si>
    <t xml:space="preserve">Муниципальная программа Ивановского сельсовета Рыльского района Курской области «Обеспечение качественными услугами жилищно-коммунального хозяйства населения Ивановского сельсовета Рыльского района Курской области в 2018-2020 годах»                    </t>
  </si>
  <si>
    <t>объем ввода жилья на территории Ивановского сельсовета Рыльского района</t>
  </si>
  <si>
    <t>наличие откорректированных генерального плана и правил землепользования и застройки</t>
  </si>
  <si>
    <t>ввод в эксплуатацию сетей водоснабжения</t>
  </si>
  <si>
    <t>газификация домовладений (квартир)</t>
  </si>
  <si>
    <t>количество семей граждан, улучшивших жилищные условия, в том числе с использованием средств социальных выплат за счет средств федерального, областного и местных бюджетов</t>
  </si>
  <si>
    <t>доля капитально отремонтированных многоквартирных домов</t>
  </si>
  <si>
    <t>уровень износа коммунальной инфраструктуры</t>
  </si>
  <si>
    <t>доля убыточных организаций жилищно-коммунального хозяйства</t>
  </si>
  <si>
    <t>доля многоквартирных домов, в которых собственники помещений выбрали и реализуют управление многоквартирными домами посредством товариществ собственников жилья либо жилищных кооперативов или иного специализированного потребительского кооператива</t>
  </si>
  <si>
    <t>доля приобретенных материально-товарных ценностей (МТЦ) для резерва материально-технических ресурсов в целях оперативного устранения неисправностей и аварий на объектах жилищно-коммунального хозяйства в общем объеме запланированных к приобретению МТЦ</t>
  </si>
  <si>
    <r>
      <t>1.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0"/>
        <color theme="1"/>
        <rFont val="Times New Roman"/>
        <family val="1"/>
        <charset val="204"/>
      </rPr>
      <t> </t>
    </r>
  </si>
  <si>
    <r>
      <t>2.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0"/>
        <color theme="1"/>
        <rFont val="Times New Roman"/>
        <family val="1"/>
        <charset val="204"/>
      </rPr>
      <t> </t>
    </r>
  </si>
  <si>
    <r>
      <t>3.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0"/>
        <color theme="1"/>
        <rFont val="Times New Roman"/>
        <family val="1"/>
        <charset val="204"/>
      </rPr>
      <t> </t>
    </r>
  </si>
  <si>
    <r>
      <t>4.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0"/>
        <color theme="1"/>
        <rFont val="Times New Roman"/>
        <family val="1"/>
        <charset val="204"/>
      </rPr>
      <t> </t>
    </r>
  </si>
  <si>
    <r>
      <t>5.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0"/>
        <color theme="1"/>
        <rFont val="Times New Roman"/>
        <family val="1"/>
        <charset val="204"/>
      </rPr>
      <t> </t>
    </r>
  </si>
  <si>
    <r>
      <t>6.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0"/>
        <color theme="1"/>
        <rFont val="Times New Roman"/>
        <family val="1"/>
        <charset val="204"/>
      </rPr>
      <t> </t>
    </r>
  </si>
  <si>
    <r>
      <t>7.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0"/>
        <color theme="1"/>
        <rFont val="Times New Roman"/>
        <family val="1"/>
        <charset val="204"/>
      </rPr>
      <t> </t>
    </r>
  </si>
  <si>
    <r>
      <t>8.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0"/>
        <color theme="1"/>
        <rFont val="Times New Roman"/>
        <family val="1"/>
        <charset val="204"/>
      </rPr>
      <t> </t>
    </r>
  </si>
  <si>
    <r>
      <t>9.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0"/>
        <color theme="1"/>
        <rFont val="Times New Roman"/>
        <family val="1"/>
        <charset val="204"/>
      </rPr>
      <t> </t>
    </r>
  </si>
  <si>
    <r>
      <t>10.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0"/>
        <color theme="1"/>
        <rFont val="Times New Roman"/>
        <family val="1"/>
        <charset val="204"/>
      </rPr>
      <t> </t>
    </r>
  </si>
  <si>
    <t>кв. м</t>
  </si>
  <si>
    <t>шт.</t>
  </si>
  <si>
    <t>семей</t>
  </si>
  <si>
    <t>%</t>
  </si>
  <si>
    <t>ЖИЛИЩНО-КОММУНАЛЬНОЕ ХОЗЯЙСТВО</t>
  </si>
  <si>
    <t>Общая площадь капитально отремонтированных многоквартирных домов</t>
  </si>
  <si>
    <t>Доля освещенных улиц в населенных пунктах Ивановского сельсовета Рыльского района Курской области</t>
  </si>
  <si>
    <t>Улучшение эстетического облика внешнего благоустройства, озеленения и санитарного состояния населенных пунктов Ивановского сельсовета Рыльского района Курской области</t>
  </si>
  <si>
    <t>ед.</t>
  </si>
  <si>
    <t>Исполнение государственных гарантий по вопросам предоставления ритуальных услуг по погребению в случае отсутствия родственников или лиц, взявших на себя организацию похорон в размере от фактически произведенных расходов</t>
  </si>
  <si>
    <t>Уровень оснащенности населенных пунктов Ивановского сельсовета Рыльского района системами централизованного водоснабжения и водоотведения, соответствующий САНПИН</t>
  </si>
  <si>
    <t>Подпрограмма 2 «Создание условий для обеспечения доступным и комфортным жильем граждан Ивановского сельсовета Рыльского района»</t>
  </si>
  <si>
    <t>уровень обеспеченности разработанными генеральными планами и откорректированными правилами землепользования и застройки</t>
  </si>
  <si>
    <t>количество молодых семей, улучшивших жилищные условия (в том числе с использованием заемных средств) при оказании содействия за счет средств федерального бюджета, областного и местных бюджетов</t>
  </si>
  <si>
    <t>количество выданных разрешений на строительство</t>
  </si>
  <si>
    <t>количество выданных разрешений на ввод объекта в эксплуатацию по объектам, на которое было выдано разрешение на строительство</t>
  </si>
  <si>
    <t xml:space="preserve">Подпрограмма 1 "Создание условий для обеспечения качественными услугами жилищно-коммунального хозяйства населения Ивановского сельсовета Рыльского района Курской области"                  </t>
  </si>
  <si>
    <t>Отклонение составило 10%, обусловлено непроведением собственниками помещений в МКД собраний по выбору способа управления</t>
  </si>
  <si>
    <t>Отклоненй нет</t>
  </si>
  <si>
    <t xml:space="preserve"> подпрограмм муниципальной программы Ивановского сельсовета Рыльского района Курской области «Обеспечение качественными услугами жилищно-коммунального хозяйства населения Ивановского сельсовета Рыльского района Курской области в 2018-2020 годах" за 2018 год</t>
  </si>
  <si>
    <t>Основное мероприятие 1.4"Обеспечение населения чистой питьевой водой"</t>
  </si>
  <si>
    <t>Основное мероприятие 1.6 «Создание благоприятных условий для обеспечения надежной работы жилищно-коммунального хозяйства»</t>
  </si>
  <si>
    <t xml:space="preserve">Основное мероприятие 1.3
"Создание условий для улучшения эстетического облика населенных пунктов в Ивановском сельсовете Рыльского района Курской области, внешнего благоустройства, озеленения и санитарного состояния населенных пунктов в Ивановском сельсовете Рыльского района Курской области "
</t>
  </si>
  <si>
    <t xml:space="preserve">Подпрограмма 2 «Создание условий для обеспечения доступным
и комфортным жильем граждан Ивановского сельсовета Рыльского района»
</t>
  </si>
  <si>
    <t xml:space="preserve">Подпрограмма 1"Создание условий для обеспечения качественными услугами жилищно-коммунального хозяйства населения Ивановского сельсовета Рыльского района Курской области в 2018-2020 годах"                                                         </t>
  </si>
  <si>
    <t>Основное мероприятие 2.1 «Осуществление переданных полномочий от муниципального района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законодательством»</t>
  </si>
  <si>
    <t>Основное мероприятие 2.2 «Осуществление переданных полномочий от муниципального района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выдаче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утверждению местных нормативов градостроительного проектирования поселений, резервированию земель и изъятию, в том числе путем выкупа, земельных участков в границах поселения для муниципальных нужд, осуществлению муниципального земельного контроля в границах поселения, осуществлению в случаях, предусмотренных Градостроительным кодексом Российской Федерации, осмотров зданий, сооружений и выдаче рекомендаций об устранении выявленных в ходе таких осмотров нарушений»</t>
  </si>
  <si>
    <t>МАУ "Марьинское ЖКХ"</t>
  </si>
  <si>
    <t>запланированные,%</t>
  </si>
  <si>
    <t>достигнутые, %</t>
  </si>
  <si>
    <t>на реализацию муниципальной программы Ивановского сельсовета Рыльского района Курской области «Обеспечение качественными услугами жилищно-коммунального хозяйства населения Ивановского сельсовета Рыльского района Курской области в 2018-2020 годах» за 2018 год</t>
  </si>
  <si>
    <t xml:space="preserve">«Обеспечение качественными услугами жилищно-коммунального хозяйства населения Ивановского сельсовета Рыльского района Курской области в 2018-2020 годах» </t>
  </si>
  <si>
    <t>"Создание условий для обеспечения качественными услугами жилищно-коммунального хозяйства населения Ивановского сельсовета Рыльского района Курской области"</t>
  </si>
  <si>
    <t>Мероприятия по капитальному ремонту муниципального жилищного фонда</t>
  </si>
  <si>
    <t>Осуществление переданных полномочий от муниципального района сельским поселениям в области коммунального хозяйства</t>
  </si>
  <si>
    <t>Мероприятия по благоустройству</t>
  </si>
  <si>
    <t>Реализация проекта "Народный бюджет" в Ивановском сельсовете Рыльского района Курской области</t>
  </si>
  <si>
    <t>0500</t>
  </si>
  <si>
    <t>0000000000</t>
  </si>
  <si>
    <t>0501</t>
  </si>
  <si>
    <t>07101С1430244</t>
  </si>
  <si>
    <t>225</t>
  </si>
  <si>
    <t>176,976</t>
  </si>
  <si>
    <t>171,378</t>
  </si>
  <si>
    <t>0502</t>
  </si>
  <si>
    <t>07101П1431621</t>
  </si>
  <si>
    <t>241</t>
  </si>
  <si>
    <t>334,673</t>
  </si>
  <si>
    <t>0503</t>
  </si>
  <si>
    <t>07101С1433244</t>
  </si>
  <si>
    <t>226</t>
  </si>
  <si>
    <t>6975,245</t>
  </si>
  <si>
    <t>228,055</t>
  </si>
  <si>
    <t>07102S3604244</t>
  </si>
  <si>
    <t>439,636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</si>
  <si>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</si>
  <si>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Администрация Ивановского сельсовета Рыльского района  </t>
  </si>
  <si>
    <t>07101С1433621</t>
  </si>
  <si>
    <t>0710213604244</t>
  </si>
  <si>
    <t>439,635</t>
  </si>
  <si>
    <t>13686,165</t>
  </si>
  <si>
    <t>о расходах федерального бюджета, областного бюджета, бюджета Ивановского сельсовета Рыльского района Курской области и внебюджетных источников на реализацию целей муниципальной программы Ивановского сельсовета Рыльского района Курской области «Обеспечение качественными услугами жилищно-коммунального хозяйства населения Ивановского сельсовета Рыльского района Курской области в 2018-2020 годах» за 2018 год</t>
  </si>
  <si>
    <t>Подпрограмма 2</t>
  </si>
  <si>
    <t>Создание условий для обеспечения качественными услугами жилищно-коммунального хозяйства населения Ивановского сельсовета Рыльского района Курской области в 2018-2020 годах</t>
  </si>
  <si>
    <t>Создание условий для обеспечения доступным и комфортным жильем граждан Ивановского сельсовета Рыльского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</si>
</sst>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"/>
    <numFmt numFmtId="165" formatCode="00"/>
    <numFmt numFmtId="166" formatCode="[=14197672.12]&quot;14 197 672.12&quot;;General"/>
    <numFmt numFmtId="167" formatCode="[=5368311.71]&quot;5 368 311.71&quot;;General"/>
    <numFmt numFmtId="168" formatCode="[=8829360.41]&quot;8 829 360.41&quot;;General"/>
    <numFmt numFmtId="169" formatCode="[=37.8112106310566]&quot;37.8&quot;;General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theme="1"/>
      <name val="Courier New"/>
      <family val="3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i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justify"/>
    </xf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16" xfId="0" applyFont="1" applyBorder="1" applyAlignment="1">
      <alignment vertical="center" wrapText="1"/>
    </xf>
    <xf numFmtId="0" fontId="2" fillId="0" borderId="15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0" fontId="8" fillId="0" borderId="16" xfId="0" applyFont="1" applyBorder="1" applyAlignment="1">
      <alignment vertical="top" wrapText="1"/>
    </xf>
    <xf numFmtId="49" fontId="8" fillId="0" borderId="16" xfId="0" applyNumberFormat="1" applyFont="1" applyBorder="1" applyAlignment="1">
      <alignment vertical="top" wrapText="1"/>
    </xf>
    <xf numFmtId="0" fontId="8" fillId="0" borderId="16" xfId="0" applyFont="1" applyBorder="1" applyAlignment="1">
      <alignment vertical="center" wrapText="1"/>
    </xf>
    <xf numFmtId="0" fontId="2" fillId="0" borderId="12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vertical="top" wrapText="1"/>
    </xf>
    <xf numFmtId="49" fontId="8" fillId="0" borderId="17" xfId="0" applyNumberFormat="1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3" fillId="0" borderId="16" xfId="0" applyFont="1" applyBorder="1" applyAlignment="1">
      <alignment horizontal="center" vertical="top" wrapText="1"/>
    </xf>
    <xf numFmtId="0" fontId="11" fillId="0" borderId="16" xfId="0" applyFont="1" applyBorder="1" applyAlignment="1">
      <alignment wrapText="1"/>
    </xf>
    <xf numFmtId="0" fontId="11" fillId="0" borderId="16" xfId="0" applyFont="1" applyBorder="1"/>
    <xf numFmtId="0" fontId="11" fillId="0" borderId="16" xfId="0" applyFont="1" applyBorder="1" applyAlignment="1">
      <alignment horizontal="center"/>
    </xf>
    <xf numFmtId="0" fontId="2" fillId="0" borderId="16" xfId="0" applyFont="1" applyBorder="1" applyAlignment="1">
      <alignment vertical="center"/>
    </xf>
    <xf numFmtId="49" fontId="8" fillId="0" borderId="16" xfId="0" applyNumberFormat="1" applyFont="1" applyBorder="1" applyAlignment="1">
      <alignment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 wrapText="1"/>
    </xf>
    <xf numFmtId="49" fontId="8" fillId="0" borderId="28" xfId="0" applyNumberFormat="1" applyFont="1" applyBorder="1" applyAlignment="1">
      <alignment vertical="top" wrapText="1"/>
    </xf>
    <xf numFmtId="49" fontId="8" fillId="0" borderId="16" xfId="0" applyNumberFormat="1" applyFont="1" applyBorder="1" applyAlignment="1">
      <alignment vertical="center" wrapText="1"/>
    </xf>
    <xf numFmtId="0" fontId="8" fillId="0" borderId="16" xfId="0" applyFont="1" applyBorder="1" applyAlignment="1">
      <alignment vertical="top" wrapText="1"/>
    </xf>
    <xf numFmtId="0" fontId="2" fillId="0" borderId="28" xfId="0" applyFont="1" applyBorder="1" applyAlignment="1">
      <alignment vertical="center"/>
    </xf>
    <xf numFmtId="0" fontId="12" fillId="2" borderId="1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justify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justify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2" fillId="0" borderId="6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center" vertical="center" wrapText="1"/>
    </xf>
    <xf numFmtId="164" fontId="14" fillId="3" borderId="30" xfId="0" applyNumberFormat="1" applyFont="1" applyFill="1" applyBorder="1" applyAlignment="1">
      <alignment horizontal="center"/>
    </xf>
    <xf numFmtId="165" fontId="14" fillId="3" borderId="30" xfId="0" applyNumberFormat="1" applyFont="1" applyFill="1" applyBorder="1" applyAlignment="1">
      <alignment horizontal="center"/>
    </xf>
    <xf numFmtId="0" fontId="14" fillId="3" borderId="31" xfId="0" applyNumberFormat="1" applyFont="1" applyFill="1" applyBorder="1" applyAlignment="1">
      <alignment horizontal="center"/>
    </xf>
    <xf numFmtId="0" fontId="14" fillId="3" borderId="32" xfId="0" applyNumberFormat="1" applyFont="1" applyFill="1" applyBorder="1" applyAlignment="1">
      <alignment horizontal="center"/>
    </xf>
    <xf numFmtId="0" fontId="14" fillId="3" borderId="33" xfId="0" applyNumberFormat="1" applyFont="1" applyFill="1" applyBorder="1" applyAlignment="1">
      <alignment horizontal="center"/>
    </xf>
    <xf numFmtId="0" fontId="14" fillId="3" borderId="34" xfId="0" applyNumberFormat="1" applyFont="1" applyFill="1" applyBorder="1" applyAlignment="1">
      <alignment horizontal="center"/>
    </xf>
    <xf numFmtId="0" fontId="14" fillId="3" borderId="35" xfId="0" applyNumberFormat="1" applyFont="1" applyFill="1" applyBorder="1" applyAlignment="1">
      <alignment horizontal="center"/>
    </xf>
    <xf numFmtId="0" fontId="14" fillId="3" borderId="29" xfId="0" applyNumberFormat="1" applyFont="1" applyFill="1" applyBorder="1" applyAlignment="1">
      <alignment horizontal="center"/>
    </xf>
    <xf numFmtId="0" fontId="14" fillId="3" borderId="30" xfId="0" applyNumberFormat="1" applyFont="1" applyFill="1" applyBorder="1" applyAlignment="1">
      <alignment horizontal="center"/>
    </xf>
    <xf numFmtId="169" fontId="14" fillId="3" borderId="36" xfId="0" applyNumberFormat="1" applyFont="1" applyFill="1" applyBorder="1" applyAlignment="1">
      <alignment horizontal="right"/>
    </xf>
    <xf numFmtId="0" fontId="12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1" fillId="0" borderId="15" xfId="0" applyFont="1" applyBorder="1" applyAlignment="1">
      <alignment vertical="top" wrapText="1"/>
    </xf>
    <xf numFmtId="0" fontId="11" fillId="0" borderId="14" xfId="0" applyFont="1" applyBorder="1" applyAlignment="1">
      <alignment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14" fontId="11" fillId="0" borderId="6" xfId="0" applyNumberFormat="1" applyFont="1" applyBorder="1" applyAlignment="1">
      <alignment vertical="top" wrapText="1"/>
    </xf>
    <xf numFmtId="0" fontId="11" fillId="0" borderId="3" xfId="0" applyNumberFormat="1" applyFont="1" applyBorder="1" applyAlignment="1">
      <alignment vertical="top" wrapText="1"/>
    </xf>
    <xf numFmtId="0" fontId="8" fillId="0" borderId="16" xfId="0" applyNumberFormat="1" applyFont="1" applyBorder="1" applyAlignment="1">
      <alignment vertical="top" wrapText="1"/>
    </xf>
    <xf numFmtId="0" fontId="8" fillId="0" borderId="16" xfId="0" applyFont="1" applyBorder="1" applyAlignment="1">
      <alignment wrapText="1"/>
    </xf>
    <xf numFmtId="49" fontId="8" fillId="0" borderId="40" xfId="0" applyNumberFormat="1" applyFont="1" applyBorder="1" applyAlignment="1">
      <alignment vertical="top" wrapText="1"/>
    </xf>
    <xf numFmtId="0" fontId="8" fillId="0" borderId="16" xfId="0" applyFont="1" applyBorder="1"/>
    <xf numFmtId="49" fontId="8" fillId="0" borderId="16" xfId="0" applyNumberFormat="1" applyFont="1" applyBorder="1"/>
    <xf numFmtId="167" fontId="14" fillId="3" borderId="30" xfId="0" applyNumberFormat="1" applyFont="1" applyFill="1" applyBorder="1" applyAlignment="1">
      <alignment horizontal="right"/>
    </xf>
    <xf numFmtId="168" fontId="14" fillId="3" borderId="30" xfId="0" applyNumberFormat="1" applyFont="1" applyFill="1" applyBorder="1" applyAlignment="1">
      <alignment horizontal="right"/>
    </xf>
    <xf numFmtId="0" fontId="9" fillId="0" borderId="37" xfId="0" applyFont="1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0" fillId="0" borderId="39" xfId="0" applyBorder="1" applyAlignment="1">
      <alignment vertical="center" wrapText="1"/>
    </xf>
    <xf numFmtId="0" fontId="14" fillId="3" borderId="29" xfId="0" applyNumberFormat="1" applyFont="1" applyFill="1" applyBorder="1" applyAlignment="1">
      <alignment wrapText="1"/>
    </xf>
    <xf numFmtId="165" fontId="14" fillId="3" borderId="30" xfId="0" applyNumberFormat="1" applyFont="1" applyFill="1" applyBorder="1" applyAlignment="1">
      <alignment horizontal="center"/>
    </xf>
    <xf numFmtId="166" fontId="14" fillId="3" borderId="30" xfId="0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9" fillId="0" borderId="16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8" fillId="0" borderId="8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6" fillId="0" borderId="0" xfId="0" applyFont="1" applyAlignment="1">
      <alignment horizontal="center" wrapText="1"/>
    </xf>
    <xf numFmtId="0" fontId="7" fillId="0" borderId="10" xfId="0" applyFont="1" applyBorder="1" applyAlignment="1">
      <alignment wrapText="1"/>
    </xf>
    <xf numFmtId="0" fontId="8" fillId="0" borderId="12" xfId="0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9" fillId="0" borderId="8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14" fontId="11" fillId="0" borderId="2" xfId="0" applyNumberFormat="1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14" fontId="11" fillId="0" borderId="1" xfId="0" applyNumberFormat="1" applyFont="1" applyBorder="1" applyAlignment="1">
      <alignment vertical="top" wrapText="1"/>
    </xf>
    <xf numFmtId="14" fontId="11" fillId="0" borderId="3" xfId="0" applyNumberFormat="1" applyFont="1" applyBorder="1" applyAlignment="1">
      <alignment vertical="top" wrapText="1"/>
    </xf>
    <xf numFmtId="0" fontId="11" fillId="0" borderId="12" xfId="0" applyFont="1" applyBorder="1" applyAlignment="1">
      <alignment vertical="top" wrapText="1"/>
    </xf>
    <xf numFmtId="0" fontId="11" fillId="0" borderId="13" xfId="0" applyFont="1" applyBorder="1" applyAlignment="1">
      <alignment vertical="top" wrapText="1"/>
    </xf>
    <xf numFmtId="0" fontId="11" fillId="0" borderId="14" xfId="0" applyFont="1" applyBorder="1" applyAlignment="1">
      <alignment vertical="top" wrapText="1"/>
    </xf>
    <xf numFmtId="0" fontId="11" fillId="0" borderId="1" xfId="0" applyNumberFormat="1" applyFont="1" applyBorder="1" applyAlignment="1">
      <alignment vertical="top" wrapText="1"/>
    </xf>
    <xf numFmtId="0" fontId="11" fillId="0" borderId="3" xfId="0" applyNumberFormat="1" applyFont="1" applyBorder="1" applyAlignment="1">
      <alignment vertical="top" wrapText="1"/>
    </xf>
    <xf numFmtId="14" fontId="11" fillId="0" borderId="22" xfId="0" applyNumberFormat="1" applyFont="1" applyBorder="1" applyAlignment="1">
      <alignment vertical="top" wrapText="1"/>
    </xf>
    <xf numFmtId="0" fontId="11" fillId="0" borderId="23" xfId="0" applyFont="1" applyBorder="1" applyAlignment="1">
      <alignment vertical="top" wrapText="1"/>
    </xf>
    <xf numFmtId="0" fontId="11" fillId="0" borderId="24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11" fillId="0" borderId="22" xfId="0" applyFont="1" applyBorder="1" applyAlignment="1">
      <alignment vertical="top" wrapText="1"/>
    </xf>
    <xf numFmtId="0" fontId="11" fillId="0" borderId="25" xfId="0" applyFont="1" applyBorder="1" applyAlignment="1">
      <alignment vertical="top" wrapText="1"/>
    </xf>
    <xf numFmtId="0" fontId="11" fillId="0" borderId="26" xfId="0" applyFont="1" applyBorder="1" applyAlignment="1">
      <alignment vertical="top" wrapText="1"/>
    </xf>
    <xf numFmtId="0" fontId="11" fillId="0" borderId="27" xfId="0" applyFont="1" applyBorder="1" applyAlignment="1">
      <alignment vertical="top" wrapText="1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1" fillId="0" borderId="2" xfId="0" applyNumberFormat="1" applyFont="1" applyBorder="1" applyAlignment="1">
      <alignment vertical="top" wrapText="1"/>
    </xf>
    <xf numFmtId="0" fontId="11" fillId="0" borderId="19" xfId="0" applyFont="1" applyBorder="1" applyAlignment="1">
      <alignment vertical="top" wrapText="1"/>
    </xf>
    <xf numFmtId="0" fontId="11" fillId="0" borderId="20" xfId="0" applyFont="1" applyBorder="1" applyAlignment="1">
      <alignment vertical="top" wrapText="1"/>
    </xf>
    <xf numFmtId="0" fontId="11" fillId="0" borderId="21" xfId="0" applyFon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49" fontId="8" fillId="0" borderId="8" xfId="0" applyNumberFormat="1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8" fillId="0" borderId="28" xfId="0" applyFont="1" applyBorder="1" applyAlignment="1">
      <alignment vertical="center" wrapText="1"/>
    </xf>
    <xf numFmtId="0" fontId="8" fillId="0" borderId="23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vertical="top" wrapText="1"/>
    </xf>
    <xf numFmtId="0" fontId="4" fillId="0" borderId="0" xfId="0" applyFont="1" applyAlignment="1">
      <alignment horizontal="center" wrapText="1"/>
    </xf>
    <xf numFmtId="49" fontId="8" fillId="0" borderId="28" xfId="0" applyNumberFormat="1" applyFont="1" applyBorder="1" applyAlignment="1">
      <alignment vertical="top" wrapText="1"/>
    </xf>
    <xf numFmtId="49" fontId="8" fillId="0" borderId="23" xfId="0" applyNumberFormat="1" applyFont="1" applyBorder="1" applyAlignment="1">
      <alignment vertical="top" wrapText="1"/>
    </xf>
    <xf numFmtId="49" fontId="8" fillId="0" borderId="18" xfId="0" applyNumberFormat="1" applyFont="1" applyBorder="1" applyAlignment="1">
      <alignment vertical="top" wrapText="1"/>
    </xf>
    <xf numFmtId="49" fontId="8" fillId="0" borderId="16" xfId="0" applyNumberFormat="1" applyFont="1" applyBorder="1" applyAlignment="1">
      <alignment vertical="center" wrapText="1"/>
    </xf>
    <xf numFmtId="0" fontId="8" fillId="0" borderId="16" xfId="0" applyNumberFormat="1" applyFont="1" applyBorder="1" applyAlignment="1">
      <alignment vertical="top" wrapText="1"/>
    </xf>
    <xf numFmtId="49" fontId="8" fillId="0" borderId="16" xfId="0" applyNumberFormat="1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6" fillId="0" borderId="1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16" xfId="0" applyFont="1" applyBorder="1" applyAlignment="1">
      <alignment vertical="top" wrapText="1"/>
    </xf>
    <xf numFmtId="49" fontId="8" fillId="0" borderId="9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0" borderId="28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49" fontId="8" fillId="0" borderId="28" xfId="0" applyNumberFormat="1" applyFont="1" applyBorder="1" applyAlignment="1">
      <alignment horizontal="right" vertical="center" wrapText="1"/>
    </xf>
    <xf numFmtId="49" fontId="8" fillId="0" borderId="23" xfId="0" applyNumberFormat="1" applyFont="1" applyBorder="1" applyAlignment="1">
      <alignment horizontal="right" vertical="center" wrapText="1"/>
    </xf>
    <xf numFmtId="49" fontId="8" fillId="0" borderId="18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2" fillId="0" borderId="10" xfId="0" applyFont="1" applyBorder="1" applyAlignment="1">
      <alignment horizontal="right"/>
    </xf>
    <xf numFmtId="0" fontId="8" fillId="0" borderId="17" xfId="0" applyFont="1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8" fillId="0" borderId="40" xfId="0" applyFont="1" applyBorder="1" applyAlignment="1">
      <alignment vertical="top" wrapText="1"/>
    </xf>
    <xf numFmtId="0" fontId="0" fillId="0" borderId="42" xfId="0" applyBorder="1" applyAlignment="1">
      <alignment vertical="top" wrapText="1"/>
    </xf>
    <xf numFmtId="0" fontId="0" fillId="0" borderId="37" xfId="0" applyBorder="1" applyAlignment="1">
      <alignment vertical="top" wrapText="1"/>
    </xf>
    <xf numFmtId="0" fontId="8" fillId="0" borderId="41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0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34"/>
  <sheetViews>
    <sheetView topLeftCell="A10" workbookViewId="0">
      <selection activeCell="A27" sqref="A27:G27"/>
    </sheetView>
  </sheetViews>
  <sheetFormatPr defaultRowHeight="15" x14ac:dyDescent="0.25"/>
  <cols>
    <col min="1" max="1" width="6" customWidth="1"/>
    <col min="2" max="2" width="60.140625" customWidth="1"/>
    <col min="3" max="3" width="12.42578125" customWidth="1"/>
    <col min="4" max="4" width="14.7109375" customWidth="1"/>
    <col min="5" max="5" width="8.85546875" customWidth="1"/>
    <col min="6" max="6" width="11" customWidth="1"/>
    <col min="7" max="7" width="30.42578125" customWidth="1"/>
    <col min="11" max="11" width="3.28515625" customWidth="1"/>
    <col min="12" max="12" width="0.85546875" customWidth="1"/>
    <col min="13" max="13" width="9.140625" hidden="1" customWidth="1"/>
    <col min="14" max="14" width="2" customWidth="1"/>
    <col min="15" max="15" width="1.140625" hidden="1" customWidth="1"/>
    <col min="16" max="18" width="9.140625" hidden="1" customWidth="1"/>
    <col min="19" max="19" width="2.140625" hidden="1" customWidth="1"/>
    <col min="20" max="20" width="2.5703125" hidden="1" customWidth="1"/>
    <col min="21" max="23" width="9.140625" hidden="1" customWidth="1"/>
    <col min="26" max="27" width="9.140625" hidden="1" customWidth="1"/>
    <col min="29" max="29" width="2.7109375" customWidth="1"/>
    <col min="30" max="30" width="3.5703125" customWidth="1"/>
    <col min="31" max="31" width="9.140625" hidden="1" customWidth="1"/>
    <col min="32" max="32" width="3.85546875" customWidth="1"/>
    <col min="33" max="34" width="9.140625" hidden="1" customWidth="1"/>
    <col min="35" max="35" width="0.85546875" customWidth="1"/>
    <col min="37" max="37" width="1.140625" customWidth="1"/>
    <col min="38" max="40" width="9.140625" hidden="1" customWidth="1"/>
    <col min="41" max="41" width="14.5703125" customWidth="1"/>
    <col min="42" max="42" width="0.42578125" customWidth="1"/>
    <col min="43" max="43" width="9.140625" hidden="1" customWidth="1"/>
    <col min="45" max="45" width="7" customWidth="1"/>
    <col min="46" max="46" width="9.140625" hidden="1" customWidth="1"/>
  </cols>
  <sheetData>
    <row r="1" spans="1:47" ht="15.75" x14ac:dyDescent="0.25">
      <c r="A1" s="1"/>
      <c r="G1" t="s">
        <v>0</v>
      </c>
    </row>
    <row r="2" spans="1:47" ht="15.75" x14ac:dyDescent="0.25">
      <c r="A2" s="2"/>
    </row>
    <row r="3" spans="1:47" ht="18.75" x14ac:dyDescent="0.3">
      <c r="A3" s="91" t="s">
        <v>1</v>
      </c>
      <c r="B3" s="91"/>
      <c r="C3" s="91"/>
      <c r="D3" s="91"/>
      <c r="E3" s="91"/>
      <c r="F3" s="91"/>
      <c r="G3" s="91"/>
    </row>
    <row r="4" spans="1:47" x14ac:dyDescent="0.25">
      <c r="A4" s="97" t="s">
        <v>72</v>
      </c>
      <c r="B4" s="97"/>
      <c r="C4" s="97"/>
      <c r="D4" s="97"/>
      <c r="E4" s="97"/>
      <c r="F4" s="97"/>
      <c r="G4" s="97"/>
    </row>
    <row r="5" spans="1:47" ht="39.75" customHeight="1" thickBot="1" x14ac:dyDescent="0.3">
      <c r="A5" s="98"/>
      <c r="B5" s="98"/>
      <c r="C5" s="98"/>
      <c r="D5" s="98"/>
      <c r="E5" s="98"/>
      <c r="F5" s="98"/>
      <c r="G5" s="98"/>
    </row>
    <row r="6" spans="1:47" ht="81.75" customHeight="1" thickBot="1" x14ac:dyDescent="0.3">
      <c r="A6" s="8" t="s">
        <v>8</v>
      </c>
      <c r="B6" s="9" t="s">
        <v>7</v>
      </c>
      <c r="C6" s="9" t="s">
        <v>58</v>
      </c>
      <c r="D6" s="94" t="s">
        <v>6</v>
      </c>
      <c r="E6" s="95"/>
      <c r="F6" s="96"/>
      <c r="G6" s="10" t="s">
        <v>57</v>
      </c>
      <c r="I6" s="87" t="s">
        <v>98</v>
      </c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53">
        <v>1</v>
      </c>
      <c r="Y6" s="88">
        <v>5</v>
      </c>
      <c r="Z6" s="88"/>
      <c r="AA6" s="88"/>
      <c r="AB6" s="54">
        <v>0</v>
      </c>
      <c r="AC6" s="55"/>
      <c r="AD6" s="56"/>
      <c r="AE6" s="57"/>
      <c r="AF6" s="58"/>
      <c r="AG6" s="59"/>
      <c r="AH6" s="60"/>
      <c r="AI6" s="61"/>
      <c r="AJ6" s="89">
        <v>14197672.120000001</v>
      </c>
      <c r="AK6" s="89"/>
      <c r="AL6" s="89"/>
      <c r="AM6" s="89"/>
      <c r="AN6" s="89"/>
      <c r="AO6" s="82">
        <v>5368311.71</v>
      </c>
      <c r="AP6" s="82"/>
      <c r="AQ6" s="82"/>
      <c r="AR6" s="83">
        <v>8829360.4100000001</v>
      </c>
      <c r="AS6" s="83"/>
      <c r="AT6" s="83"/>
      <c r="AU6" s="62">
        <v>37.811210631056603</v>
      </c>
    </row>
    <row r="7" spans="1:47" ht="33.75" customHeight="1" thickBot="1" x14ac:dyDescent="0.3">
      <c r="A7" s="11"/>
      <c r="B7" s="12"/>
      <c r="C7" s="12"/>
      <c r="D7" s="13" t="s">
        <v>55</v>
      </c>
      <c r="E7" s="99" t="s">
        <v>71</v>
      </c>
      <c r="F7" s="100"/>
      <c r="G7" s="12"/>
    </row>
    <row r="8" spans="1:47" ht="17.25" thickBot="1" x14ac:dyDescent="0.3">
      <c r="A8" s="14"/>
      <c r="B8" s="15"/>
      <c r="C8" s="15"/>
      <c r="D8" s="14">
        <v>2017</v>
      </c>
      <c r="E8" s="15" t="s">
        <v>2</v>
      </c>
      <c r="F8" s="15" t="s">
        <v>3</v>
      </c>
      <c r="G8" s="15"/>
    </row>
    <row r="9" spans="1:47" s="3" customFormat="1" ht="17.25" thickBot="1" x14ac:dyDescent="0.3">
      <c r="A9" s="16">
        <v>1</v>
      </c>
      <c r="B9" s="17">
        <v>2</v>
      </c>
      <c r="C9" s="17">
        <v>3</v>
      </c>
      <c r="D9" s="17">
        <v>4</v>
      </c>
      <c r="E9" s="17">
        <v>5</v>
      </c>
      <c r="F9" s="17">
        <v>6</v>
      </c>
      <c r="G9" s="17">
        <v>7</v>
      </c>
    </row>
    <row r="10" spans="1:47" ht="48.75" customHeight="1" thickBot="1" x14ac:dyDescent="0.3">
      <c r="A10" s="101" t="s">
        <v>73</v>
      </c>
      <c r="B10" s="102"/>
      <c r="C10" s="102"/>
      <c r="D10" s="102"/>
      <c r="E10" s="102"/>
      <c r="F10" s="102"/>
      <c r="G10" s="103"/>
    </row>
    <row r="11" spans="1:47" ht="28.5" customHeight="1" thickBot="1" x14ac:dyDescent="0.3">
      <c r="A11" s="45" t="s">
        <v>84</v>
      </c>
      <c r="B11" s="46" t="s">
        <v>74</v>
      </c>
      <c r="C11" s="52" t="s">
        <v>94</v>
      </c>
      <c r="D11" s="66">
        <v>1100</v>
      </c>
      <c r="E11" s="66">
        <v>1400</v>
      </c>
      <c r="F11" s="66">
        <v>1400</v>
      </c>
      <c r="G11" s="66" t="s">
        <v>66</v>
      </c>
    </row>
    <row r="12" spans="1:47" ht="25.5" customHeight="1" thickBot="1" x14ac:dyDescent="0.3">
      <c r="A12" s="47" t="s">
        <v>85</v>
      </c>
      <c r="B12" s="48" t="s">
        <v>75</v>
      </c>
      <c r="C12" s="49" t="s">
        <v>95</v>
      </c>
      <c r="D12" s="66">
        <v>2</v>
      </c>
      <c r="E12" s="66">
        <v>2</v>
      </c>
      <c r="F12" s="66">
        <v>2</v>
      </c>
      <c r="G12" s="66" t="s">
        <v>66</v>
      </c>
    </row>
    <row r="13" spans="1:47" ht="24.75" customHeight="1" thickBot="1" x14ac:dyDescent="0.3">
      <c r="A13" s="49" t="s">
        <v>86</v>
      </c>
      <c r="B13" s="48" t="s">
        <v>76</v>
      </c>
      <c r="C13" s="49" t="s">
        <v>65</v>
      </c>
      <c r="D13" s="66">
        <v>0</v>
      </c>
      <c r="E13" s="66">
        <v>0</v>
      </c>
      <c r="F13" s="66">
        <v>0</v>
      </c>
      <c r="G13" s="66" t="s">
        <v>66</v>
      </c>
    </row>
    <row r="14" spans="1:47" ht="48.75" customHeight="1" thickBot="1" x14ac:dyDescent="0.3">
      <c r="A14" s="49" t="s">
        <v>87</v>
      </c>
      <c r="B14" s="50" t="s">
        <v>77</v>
      </c>
      <c r="C14" s="49" t="s">
        <v>95</v>
      </c>
      <c r="D14" s="66">
        <v>0</v>
      </c>
      <c r="E14" s="66">
        <v>0</v>
      </c>
      <c r="F14" s="66">
        <v>0</v>
      </c>
      <c r="G14" s="66" t="s">
        <v>66</v>
      </c>
    </row>
    <row r="15" spans="1:47" ht="48.75" customHeight="1" thickBot="1" x14ac:dyDescent="0.3">
      <c r="A15" s="49" t="s">
        <v>88</v>
      </c>
      <c r="B15" s="48" t="s">
        <v>78</v>
      </c>
      <c r="C15" s="49" t="s">
        <v>96</v>
      </c>
      <c r="D15" s="66">
        <v>0</v>
      </c>
      <c r="E15" s="66">
        <v>0</v>
      </c>
      <c r="F15" s="66">
        <v>0</v>
      </c>
      <c r="G15" s="66" t="s">
        <v>66</v>
      </c>
    </row>
    <row r="16" spans="1:47" ht="48.75" customHeight="1" thickBot="1" x14ac:dyDescent="0.3">
      <c r="A16" s="49" t="s">
        <v>89</v>
      </c>
      <c r="B16" s="48" t="s">
        <v>79</v>
      </c>
      <c r="C16" s="49" t="s">
        <v>97</v>
      </c>
      <c r="D16" s="66">
        <v>15</v>
      </c>
      <c r="E16" s="66">
        <v>20</v>
      </c>
      <c r="F16" s="66">
        <v>20</v>
      </c>
      <c r="G16" s="66" t="s">
        <v>66</v>
      </c>
    </row>
    <row r="17" spans="1:8" ht="20.25" customHeight="1" thickBot="1" x14ac:dyDescent="0.3">
      <c r="A17" s="49" t="s">
        <v>90</v>
      </c>
      <c r="B17" s="48" t="s">
        <v>80</v>
      </c>
      <c r="C17" s="49" t="s">
        <v>97</v>
      </c>
      <c r="D17" s="66">
        <v>60</v>
      </c>
      <c r="E17" s="66">
        <v>70</v>
      </c>
      <c r="F17" s="66">
        <v>70</v>
      </c>
      <c r="G17" s="66" t="s">
        <v>66</v>
      </c>
    </row>
    <row r="18" spans="1:8" ht="18" customHeight="1" thickBot="1" x14ac:dyDescent="0.3">
      <c r="A18" s="49" t="s">
        <v>91</v>
      </c>
      <c r="B18" s="48" t="s">
        <v>81</v>
      </c>
      <c r="C18" s="49" t="s">
        <v>97</v>
      </c>
      <c r="D18" s="66">
        <v>0</v>
      </c>
      <c r="E18" s="66">
        <v>0</v>
      </c>
      <c r="F18" s="66">
        <v>0</v>
      </c>
      <c r="G18" s="66" t="s">
        <v>66</v>
      </c>
    </row>
    <row r="19" spans="1:8" ht="83.25" customHeight="1" thickBot="1" x14ac:dyDescent="0.3">
      <c r="A19" s="49" t="s">
        <v>92</v>
      </c>
      <c r="B19" s="48" t="s">
        <v>82</v>
      </c>
      <c r="C19" s="49" t="s">
        <v>97</v>
      </c>
      <c r="D19" s="66">
        <v>90</v>
      </c>
      <c r="E19" s="66">
        <v>100</v>
      </c>
      <c r="F19" s="66">
        <v>90</v>
      </c>
      <c r="G19" s="66" t="s">
        <v>111</v>
      </c>
    </row>
    <row r="20" spans="1:8" ht="61.5" customHeight="1" thickBot="1" x14ac:dyDescent="0.3">
      <c r="A20" s="49" t="s">
        <v>93</v>
      </c>
      <c r="B20" s="51" t="s">
        <v>83</v>
      </c>
      <c r="C20" s="49" t="s">
        <v>97</v>
      </c>
      <c r="D20" s="66">
        <v>0</v>
      </c>
      <c r="E20" s="66">
        <v>0</v>
      </c>
      <c r="F20" s="66">
        <v>0</v>
      </c>
      <c r="G20" s="66" t="s">
        <v>66</v>
      </c>
    </row>
    <row r="21" spans="1:8" ht="33.75" customHeight="1" thickBot="1" x14ac:dyDescent="0.3">
      <c r="A21" s="92" t="s">
        <v>110</v>
      </c>
      <c r="B21" s="92"/>
      <c r="C21" s="92"/>
      <c r="D21" s="92"/>
      <c r="E21" s="92"/>
      <c r="F21" s="92"/>
      <c r="G21" s="92"/>
      <c r="H21" s="5"/>
    </row>
    <row r="22" spans="1:8" ht="33.75" customHeight="1" thickBot="1" x14ac:dyDescent="0.3">
      <c r="A22" s="63" t="s">
        <v>84</v>
      </c>
      <c r="B22" s="46" t="s">
        <v>99</v>
      </c>
      <c r="C22" s="64" t="s">
        <v>94</v>
      </c>
      <c r="D22" s="40">
        <v>3230</v>
      </c>
      <c r="E22" s="40">
        <v>2650</v>
      </c>
      <c r="F22" s="40">
        <v>2650</v>
      </c>
      <c r="G22" s="40" t="s">
        <v>112</v>
      </c>
      <c r="H22" s="5"/>
    </row>
    <row r="23" spans="1:8" ht="33.75" customHeight="1" thickBot="1" x14ac:dyDescent="0.3">
      <c r="A23" s="49" t="s">
        <v>85</v>
      </c>
      <c r="B23" s="48" t="s">
        <v>100</v>
      </c>
      <c r="C23" s="65" t="s">
        <v>97</v>
      </c>
      <c r="D23" s="40">
        <v>75</v>
      </c>
      <c r="E23" s="40">
        <v>80</v>
      </c>
      <c r="F23" s="40">
        <v>80</v>
      </c>
      <c r="G23" s="40" t="s">
        <v>66</v>
      </c>
      <c r="H23" s="5"/>
    </row>
    <row r="24" spans="1:8" ht="45.75" customHeight="1" thickBot="1" x14ac:dyDescent="0.3">
      <c r="A24" s="49" t="s">
        <v>86</v>
      </c>
      <c r="B24" s="48" t="s">
        <v>101</v>
      </c>
      <c r="C24" s="65" t="s">
        <v>102</v>
      </c>
      <c r="D24" s="40">
        <v>5</v>
      </c>
      <c r="E24" s="40">
        <v>7</v>
      </c>
      <c r="F24" s="40">
        <v>7</v>
      </c>
      <c r="G24" s="40" t="s">
        <v>66</v>
      </c>
      <c r="H24" s="5"/>
    </row>
    <row r="25" spans="1:8" ht="66.75" customHeight="1" thickBot="1" x14ac:dyDescent="0.3">
      <c r="A25" s="49" t="s">
        <v>87</v>
      </c>
      <c r="B25" s="48" t="s">
        <v>103</v>
      </c>
      <c r="C25" s="65" t="s">
        <v>97</v>
      </c>
      <c r="D25" s="40">
        <v>0</v>
      </c>
      <c r="E25" s="40">
        <v>0</v>
      </c>
      <c r="F25" s="40">
        <v>0</v>
      </c>
      <c r="G25" s="40" t="s">
        <v>66</v>
      </c>
      <c r="H25" s="5"/>
    </row>
    <row r="26" spans="1:8" ht="55.5" customHeight="1" thickBot="1" x14ac:dyDescent="0.3">
      <c r="A26" s="49" t="s">
        <v>88</v>
      </c>
      <c r="B26" s="48" t="s">
        <v>104</v>
      </c>
      <c r="C26" s="65" t="s">
        <v>97</v>
      </c>
      <c r="D26" s="40">
        <v>100</v>
      </c>
      <c r="E26" s="40">
        <v>100</v>
      </c>
      <c r="F26" s="40">
        <v>100</v>
      </c>
      <c r="G26" s="40" t="s">
        <v>66</v>
      </c>
      <c r="H26" s="5"/>
    </row>
    <row r="27" spans="1:8" ht="33.75" customHeight="1" thickBot="1" x14ac:dyDescent="0.3">
      <c r="A27" s="84" t="s">
        <v>105</v>
      </c>
      <c r="B27" s="85"/>
      <c r="C27" s="85"/>
      <c r="D27" s="85"/>
      <c r="E27" s="85"/>
      <c r="F27" s="85"/>
      <c r="G27" s="86"/>
      <c r="H27" s="5"/>
    </row>
    <row r="28" spans="1:8" ht="51" customHeight="1" thickBot="1" x14ac:dyDescent="0.3">
      <c r="A28" s="63" t="s">
        <v>84</v>
      </c>
      <c r="B28" s="46" t="s">
        <v>106</v>
      </c>
      <c r="C28" s="64" t="s">
        <v>97</v>
      </c>
      <c r="D28" s="93">
        <v>100</v>
      </c>
      <c r="E28" s="93">
        <v>100</v>
      </c>
      <c r="F28" s="93">
        <v>100</v>
      </c>
      <c r="G28" s="93" t="s">
        <v>66</v>
      </c>
    </row>
    <row r="29" spans="1:8" ht="5.25" hidden="1" customHeight="1" x14ac:dyDescent="0.25">
      <c r="A29" s="49" t="s">
        <v>85</v>
      </c>
      <c r="B29" s="48" t="s">
        <v>76</v>
      </c>
      <c r="C29" s="65" t="s">
        <v>65</v>
      </c>
      <c r="D29" s="93"/>
      <c r="E29" s="93"/>
      <c r="F29" s="93"/>
      <c r="G29" s="93"/>
    </row>
    <row r="30" spans="1:8" ht="65.25" customHeight="1" thickBot="1" x14ac:dyDescent="0.3">
      <c r="A30" s="49" t="s">
        <v>86</v>
      </c>
      <c r="B30" s="48" t="s">
        <v>77</v>
      </c>
      <c r="C30" s="65" t="s">
        <v>95</v>
      </c>
      <c r="D30" s="18">
        <v>90</v>
      </c>
      <c r="E30" s="18">
        <v>100</v>
      </c>
      <c r="F30" s="18">
        <v>100</v>
      </c>
      <c r="G30" s="18" t="s">
        <v>66</v>
      </c>
    </row>
    <row r="31" spans="1:8" ht="74.25" customHeight="1" thickBot="1" x14ac:dyDescent="0.3">
      <c r="A31" s="49" t="s">
        <v>87</v>
      </c>
      <c r="B31" s="48" t="s">
        <v>107</v>
      </c>
      <c r="C31" s="65" t="s">
        <v>96</v>
      </c>
      <c r="D31" s="18">
        <v>0</v>
      </c>
      <c r="E31" s="18">
        <v>0</v>
      </c>
      <c r="F31" s="18">
        <v>0</v>
      </c>
      <c r="G31" s="18" t="str">
        <f t="shared" ref="G31:G33" si="0">$G$28</f>
        <v>Отклонений нет</v>
      </c>
    </row>
    <row r="32" spans="1:8" ht="42" customHeight="1" thickBot="1" x14ac:dyDescent="0.3">
      <c r="A32" s="49" t="s">
        <v>88</v>
      </c>
      <c r="B32" s="48" t="s">
        <v>108</v>
      </c>
      <c r="C32" s="65" t="s">
        <v>95</v>
      </c>
      <c r="D32" s="18">
        <v>7</v>
      </c>
      <c r="E32" s="18">
        <v>10</v>
      </c>
      <c r="F32" s="18">
        <v>10</v>
      </c>
      <c r="G32" s="18" t="str">
        <f t="shared" si="0"/>
        <v>Отклонений нет</v>
      </c>
    </row>
    <row r="33" spans="1:7" ht="51.75" customHeight="1" thickBot="1" x14ac:dyDescent="0.3">
      <c r="A33" s="49" t="s">
        <v>89</v>
      </c>
      <c r="B33" s="48" t="s">
        <v>109</v>
      </c>
      <c r="C33" s="65" t="s">
        <v>95</v>
      </c>
      <c r="D33" s="18">
        <v>5</v>
      </c>
      <c r="E33" s="18">
        <v>10</v>
      </c>
      <c r="F33" s="18">
        <v>10</v>
      </c>
      <c r="G33" s="18" t="str">
        <f t="shared" si="0"/>
        <v>Отклонений нет</v>
      </c>
    </row>
    <row r="34" spans="1:7" ht="15.75" x14ac:dyDescent="0.25">
      <c r="A34" s="90" t="s">
        <v>4</v>
      </c>
      <c r="B34" s="90"/>
      <c r="C34" s="90"/>
      <c r="D34" s="90"/>
      <c r="E34" s="90"/>
      <c r="F34" s="90"/>
    </row>
  </sheetData>
  <mergeCells count="17">
    <mergeCell ref="A34:F34"/>
    <mergeCell ref="A3:G3"/>
    <mergeCell ref="A21:G21"/>
    <mergeCell ref="D28:D29"/>
    <mergeCell ref="E28:E29"/>
    <mergeCell ref="F28:F29"/>
    <mergeCell ref="G28:G29"/>
    <mergeCell ref="D6:F6"/>
    <mergeCell ref="A4:G5"/>
    <mergeCell ref="E7:F7"/>
    <mergeCell ref="A10:G10"/>
    <mergeCell ref="AO6:AQ6"/>
    <mergeCell ref="AR6:AT6"/>
    <mergeCell ref="A27:G27"/>
    <mergeCell ref="I6:W6"/>
    <mergeCell ref="Y6:AA6"/>
    <mergeCell ref="AJ6:AN6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7"/>
  <sheetViews>
    <sheetView workbookViewId="0">
      <selection activeCell="B11" sqref="B11:J11"/>
    </sheetView>
  </sheetViews>
  <sheetFormatPr defaultRowHeight="15" x14ac:dyDescent="0.25"/>
  <cols>
    <col min="1" max="1" width="11.5703125" customWidth="1"/>
    <col min="2" max="2" width="78.85546875" customWidth="1"/>
    <col min="3" max="3" width="20.85546875" customWidth="1"/>
    <col min="4" max="4" width="18.28515625" customWidth="1"/>
    <col min="5" max="5" width="15.42578125" customWidth="1"/>
    <col min="6" max="6" width="15.85546875" customWidth="1"/>
    <col min="7" max="7" width="16.5703125" customWidth="1"/>
    <col min="8" max="8" width="10.5703125" customWidth="1"/>
    <col min="9" max="9" width="10.85546875" customWidth="1"/>
    <col min="10" max="10" width="15.42578125" customWidth="1"/>
  </cols>
  <sheetData>
    <row r="2" spans="1:10" x14ac:dyDescent="0.25">
      <c r="J2" t="s">
        <v>54</v>
      </c>
    </row>
    <row r="3" spans="1:10" ht="7.5" customHeight="1" x14ac:dyDescent="0.25"/>
    <row r="4" spans="1:10" ht="18.75" x14ac:dyDescent="0.3">
      <c r="A4" s="125" t="s">
        <v>1</v>
      </c>
      <c r="B4" s="125"/>
      <c r="C4" s="125"/>
      <c r="D4" s="125"/>
      <c r="E4" s="125"/>
      <c r="F4" s="125"/>
      <c r="G4" s="125"/>
      <c r="H4" s="125"/>
      <c r="I4" s="125"/>
      <c r="J4" s="125"/>
    </row>
    <row r="5" spans="1:10" ht="18.75" x14ac:dyDescent="0.3">
      <c r="A5" s="91" t="s">
        <v>10</v>
      </c>
      <c r="B5" s="91"/>
      <c r="C5" s="91"/>
      <c r="D5" s="91"/>
      <c r="E5" s="91"/>
      <c r="F5" s="91"/>
      <c r="G5" s="91"/>
      <c r="H5" s="91"/>
      <c r="I5" s="91"/>
      <c r="J5" s="91"/>
    </row>
    <row r="6" spans="1:10" ht="20.25" customHeight="1" x14ac:dyDescent="0.25">
      <c r="A6" s="97" t="s">
        <v>113</v>
      </c>
      <c r="B6" s="97"/>
      <c r="C6" s="97"/>
      <c r="D6" s="97"/>
      <c r="E6" s="97"/>
      <c r="F6" s="97"/>
      <c r="G6" s="97"/>
      <c r="H6" s="97"/>
      <c r="I6" s="97"/>
      <c r="J6" s="97"/>
    </row>
    <row r="7" spans="1:10" ht="15.75" thickBot="1" x14ac:dyDescent="0.3">
      <c r="A7" s="98"/>
      <c r="B7" s="98"/>
      <c r="C7" s="98"/>
      <c r="D7" s="98"/>
      <c r="E7" s="98"/>
      <c r="F7" s="98"/>
      <c r="G7" s="98"/>
      <c r="H7" s="98"/>
      <c r="I7" s="98"/>
      <c r="J7" s="98"/>
    </row>
    <row r="8" spans="1:10" ht="71.25" customHeight="1" thickBot="1" x14ac:dyDescent="0.3">
      <c r="A8" s="104" t="s">
        <v>11</v>
      </c>
      <c r="B8" s="67" t="s">
        <v>20</v>
      </c>
      <c r="C8" s="67" t="s">
        <v>16</v>
      </c>
      <c r="D8" s="110" t="s">
        <v>12</v>
      </c>
      <c r="E8" s="112"/>
      <c r="F8" s="110" t="s">
        <v>17</v>
      </c>
      <c r="G8" s="112"/>
      <c r="H8" s="110" t="s">
        <v>13</v>
      </c>
      <c r="I8" s="112"/>
      <c r="J8" s="67" t="s">
        <v>15</v>
      </c>
    </row>
    <row r="9" spans="1:10" ht="30" customHeight="1" thickBot="1" x14ac:dyDescent="0.3">
      <c r="A9" s="105"/>
      <c r="B9" s="68"/>
      <c r="C9" s="68"/>
      <c r="D9" s="69" t="s">
        <v>18</v>
      </c>
      <c r="E9" s="69" t="s">
        <v>19</v>
      </c>
      <c r="F9" s="69" t="s">
        <v>18</v>
      </c>
      <c r="G9" s="69" t="s">
        <v>19</v>
      </c>
      <c r="H9" s="70" t="s">
        <v>122</v>
      </c>
      <c r="I9" s="70" t="s">
        <v>123</v>
      </c>
      <c r="J9" s="68"/>
    </row>
    <row r="10" spans="1:10" s="3" customFormat="1" ht="15.75" thickBot="1" x14ac:dyDescent="0.3">
      <c r="A10" s="71">
        <v>1</v>
      </c>
      <c r="B10" s="72">
        <v>2</v>
      </c>
      <c r="C10" s="72">
        <v>3</v>
      </c>
      <c r="D10" s="72">
        <v>4</v>
      </c>
      <c r="E10" s="72">
        <v>5</v>
      </c>
      <c r="F10" s="72">
        <v>6</v>
      </c>
      <c r="G10" s="72">
        <v>7</v>
      </c>
      <c r="H10" s="72">
        <v>8</v>
      </c>
      <c r="I10" s="72">
        <v>9</v>
      </c>
      <c r="J10" s="72">
        <v>10</v>
      </c>
    </row>
    <row r="11" spans="1:10" ht="30.75" customHeight="1" thickBot="1" x14ac:dyDescent="0.3">
      <c r="A11" s="73">
        <v>1</v>
      </c>
      <c r="B11" s="110" t="s">
        <v>118</v>
      </c>
      <c r="C11" s="118"/>
      <c r="D11" s="118"/>
      <c r="E11" s="118"/>
      <c r="F11" s="118"/>
      <c r="G11" s="118"/>
      <c r="H11" s="118"/>
      <c r="I11" s="118"/>
      <c r="J11" s="119"/>
    </row>
    <row r="12" spans="1:10" ht="15" customHeight="1" x14ac:dyDescent="0.25">
      <c r="A12" s="104">
        <v>2</v>
      </c>
      <c r="B12" s="104" t="s">
        <v>116</v>
      </c>
      <c r="C12" s="127" t="s">
        <v>121</v>
      </c>
      <c r="D12" s="115">
        <v>43101</v>
      </c>
      <c r="E12" s="115">
        <v>43465</v>
      </c>
      <c r="F12" s="115">
        <v>43101</v>
      </c>
      <c r="G12" s="115">
        <v>43465</v>
      </c>
      <c r="H12" s="120">
        <v>60</v>
      </c>
      <c r="I12" s="120">
        <v>60</v>
      </c>
      <c r="J12" s="121" t="s">
        <v>60</v>
      </c>
    </row>
    <row r="13" spans="1:10" ht="15" customHeight="1" x14ac:dyDescent="0.25">
      <c r="A13" s="107"/>
      <c r="B13" s="107"/>
      <c r="C13" s="128"/>
      <c r="D13" s="116"/>
      <c r="E13" s="116"/>
      <c r="F13" s="116"/>
      <c r="G13" s="116"/>
      <c r="H13" s="116"/>
      <c r="I13" s="116"/>
      <c r="J13" s="122"/>
    </row>
    <row r="14" spans="1:10" ht="15" customHeight="1" x14ac:dyDescent="0.25">
      <c r="A14" s="106"/>
      <c r="B14" s="107"/>
      <c r="C14" s="128"/>
      <c r="D14" s="116"/>
      <c r="E14" s="116"/>
      <c r="F14" s="116"/>
      <c r="G14" s="116"/>
      <c r="H14" s="116"/>
      <c r="I14" s="116"/>
      <c r="J14" s="122"/>
    </row>
    <row r="15" spans="1:10" ht="35.25" customHeight="1" thickBot="1" x14ac:dyDescent="0.3">
      <c r="A15" s="109"/>
      <c r="B15" s="105"/>
      <c r="C15" s="129"/>
      <c r="D15" s="117"/>
      <c r="E15" s="117"/>
      <c r="F15" s="117"/>
      <c r="G15" s="117"/>
      <c r="H15" s="117"/>
      <c r="I15" s="117"/>
      <c r="J15" s="123"/>
    </row>
    <row r="16" spans="1:10" x14ac:dyDescent="0.25">
      <c r="A16" s="107">
        <v>3</v>
      </c>
      <c r="B16" s="104" t="s">
        <v>114</v>
      </c>
      <c r="C16" s="107" t="str">
        <f t="shared" ref="C16:C19" si="0">$C$12</f>
        <v>МАУ "Марьинское ЖКХ"</v>
      </c>
      <c r="D16" s="106">
        <f t="shared" ref="D16:D19" si="1">$D$12</f>
        <v>43101</v>
      </c>
      <c r="E16" s="106">
        <v>43465</v>
      </c>
      <c r="F16" s="106">
        <f t="shared" ref="F16:F19" si="2">$F$12</f>
        <v>43101</v>
      </c>
      <c r="G16" s="106">
        <v>43465</v>
      </c>
      <c r="H16" s="107">
        <v>85</v>
      </c>
      <c r="I16" s="107">
        <v>85</v>
      </c>
      <c r="J16" s="107" t="s">
        <v>60</v>
      </c>
    </row>
    <row r="17" spans="1:10" x14ac:dyDescent="0.25">
      <c r="A17" s="107"/>
      <c r="B17" s="107"/>
      <c r="C17" s="107"/>
      <c r="D17" s="107"/>
      <c r="E17" s="107"/>
      <c r="F17" s="107"/>
      <c r="G17" s="107"/>
      <c r="H17" s="107"/>
      <c r="I17" s="107"/>
      <c r="J17" s="107"/>
    </row>
    <row r="18" spans="1:10" ht="16.5" customHeight="1" thickBot="1" x14ac:dyDescent="0.3">
      <c r="A18" s="105"/>
      <c r="B18" s="105"/>
      <c r="C18" s="105"/>
      <c r="D18" s="105"/>
      <c r="E18" s="105"/>
      <c r="F18" s="105"/>
      <c r="G18" s="105"/>
      <c r="H18" s="105"/>
      <c r="I18" s="105"/>
      <c r="J18" s="105"/>
    </row>
    <row r="19" spans="1:10" ht="14.25" customHeight="1" x14ac:dyDescent="0.25">
      <c r="A19" s="113">
        <v>4</v>
      </c>
      <c r="B19" s="104" t="s">
        <v>115</v>
      </c>
      <c r="C19" s="104" t="str">
        <f t="shared" si="0"/>
        <v>МАУ "Марьинское ЖКХ"</v>
      </c>
      <c r="D19" s="108">
        <f t="shared" si="1"/>
        <v>43101</v>
      </c>
      <c r="E19" s="108">
        <v>43465</v>
      </c>
      <c r="F19" s="108">
        <f t="shared" si="2"/>
        <v>43101</v>
      </c>
      <c r="G19" s="108">
        <v>43465</v>
      </c>
      <c r="H19" s="104">
        <v>70</v>
      </c>
      <c r="I19" s="104">
        <v>70</v>
      </c>
      <c r="J19" s="104" t="s">
        <v>60</v>
      </c>
    </row>
    <row r="20" spans="1:10" x14ac:dyDescent="0.25">
      <c r="A20" s="126"/>
      <c r="B20" s="107"/>
      <c r="C20" s="107"/>
      <c r="D20" s="107"/>
      <c r="E20" s="107"/>
      <c r="F20" s="107"/>
      <c r="G20" s="107"/>
      <c r="H20" s="107"/>
      <c r="I20" s="107"/>
      <c r="J20" s="107"/>
    </row>
    <row r="21" spans="1:10" ht="34.5" customHeight="1" thickBot="1" x14ac:dyDescent="0.3">
      <c r="A21" s="114"/>
      <c r="B21" s="105"/>
      <c r="C21" s="105"/>
      <c r="D21" s="105"/>
      <c r="E21" s="105"/>
      <c r="F21" s="105"/>
      <c r="G21" s="105"/>
      <c r="H21" s="105"/>
      <c r="I21" s="105"/>
      <c r="J21" s="105"/>
    </row>
    <row r="22" spans="1:10" ht="51" customHeight="1" thickBot="1" x14ac:dyDescent="0.3">
      <c r="A22" s="76"/>
      <c r="B22" s="110" t="s">
        <v>117</v>
      </c>
      <c r="C22" s="111"/>
      <c r="D22" s="111"/>
      <c r="E22" s="111"/>
      <c r="F22" s="111"/>
      <c r="G22" s="111"/>
      <c r="H22" s="111"/>
      <c r="I22" s="111"/>
      <c r="J22" s="112"/>
    </row>
    <row r="23" spans="1:10" ht="15" customHeight="1" x14ac:dyDescent="0.25">
      <c r="A23" s="113">
        <v>5</v>
      </c>
      <c r="B23" s="104" t="s">
        <v>119</v>
      </c>
      <c r="C23" s="104" t="s">
        <v>59</v>
      </c>
      <c r="D23" s="108">
        <f t="shared" ref="D23:G25" si="3">D16</f>
        <v>43101</v>
      </c>
      <c r="E23" s="108">
        <f t="shared" si="3"/>
        <v>43465</v>
      </c>
      <c r="F23" s="108">
        <f t="shared" si="3"/>
        <v>43101</v>
      </c>
      <c r="G23" s="108">
        <f t="shared" si="3"/>
        <v>43465</v>
      </c>
      <c r="H23" s="104">
        <v>100</v>
      </c>
      <c r="I23" s="104">
        <v>100</v>
      </c>
      <c r="J23" s="104" t="s">
        <v>60</v>
      </c>
    </row>
    <row r="24" spans="1:10" ht="93.75" customHeight="1" thickBot="1" x14ac:dyDescent="0.3">
      <c r="A24" s="114"/>
      <c r="B24" s="105"/>
      <c r="C24" s="105"/>
      <c r="D24" s="105"/>
      <c r="E24" s="109"/>
      <c r="F24" s="105"/>
      <c r="G24" s="109"/>
      <c r="H24" s="105"/>
      <c r="I24" s="105"/>
      <c r="J24" s="105"/>
    </row>
    <row r="25" spans="1:10" ht="240.75" thickBot="1" x14ac:dyDescent="0.3">
      <c r="A25" s="76">
        <v>6</v>
      </c>
      <c r="B25" s="74" t="s">
        <v>120</v>
      </c>
      <c r="C25" s="74" t="s">
        <v>59</v>
      </c>
      <c r="D25" s="75">
        <f t="shared" si="3"/>
        <v>0</v>
      </c>
      <c r="E25" s="75">
        <f t="shared" si="3"/>
        <v>0</v>
      </c>
      <c r="F25" s="75">
        <f t="shared" si="3"/>
        <v>0</v>
      </c>
      <c r="G25" s="75">
        <f t="shared" si="3"/>
        <v>0</v>
      </c>
      <c r="H25" s="74">
        <v>100</v>
      </c>
      <c r="I25" s="74">
        <v>100</v>
      </c>
      <c r="J25" s="74" t="s">
        <v>60</v>
      </c>
    </row>
    <row r="26" spans="1:10" ht="15.75" x14ac:dyDescent="0.25">
      <c r="A26" s="4"/>
    </row>
    <row r="27" spans="1:10" x14ac:dyDescent="0.25">
      <c r="A27" s="124" t="s">
        <v>14</v>
      </c>
      <c r="B27" s="124"/>
      <c r="C27" s="124"/>
      <c r="D27" s="124"/>
      <c r="E27" s="124"/>
      <c r="F27" s="124"/>
      <c r="G27" s="124"/>
      <c r="H27" s="124"/>
      <c r="I27" s="124"/>
      <c r="J27" s="124"/>
    </row>
  </sheetData>
  <mergeCells count="51">
    <mergeCell ref="A27:J27"/>
    <mergeCell ref="A4:J4"/>
    <mergeCell ref="A5:J5"/>
    <mergeCell ref="H19:H21"/>
    <mergeCell ref="I19:I21"/>
    <mergeCell ref="J19:J21"/>
    <mergeCell ref="A19:A21"/>
    <mergeCell ref="C19:C21"/>
    <mergeCell ref="D19:D21"/>
    <mergeCell ref="E19:E21"/>
    <mergeCell ref="F19:F21"/>
    <mergeCell ref="B19:B21"/>
    <mergeCell ref="A6:J7"/>
    <mergeCell ref="B12:B15"/>
    <mergeCell ref="C12:C15"/>
    <mergeCell ref="D12:D15"/>
    <mergeCell ref="E12:E15"/>
    <mergeCell ref="H8:I8"/>
    <mergeCell ref="B11:J11"/>
    <mergeCell ref="A12:A13"/>
    <mergeCell ref="A14:A15"/>
    <mergeCell ref="F12:F15"/>
    <mergeCell ref="G12:G15"/>
    <mergeCell ref="H12:H15"/>
    <mergeCell ref="A8:A9"/>
    <mergeCell ref="D8:E8"/>
    <mergeCell ref="F8:G8"/>
    <mergeCell ref="I12:I15"/>
    <mergeCell ref="J12:J15"/>
    <mergeCell ref="A23:A24"/>
    <mergeCell ref="C23:C24"/>
    <mergeCell ref="D23:D24"/>
    <mergeCell ref="E23:E24"/>
    <mergeCell ref="F23:F24"/>
    <mergeCell ref="B23:B24"/>
    <mergeCell ref="A16:A18"/>
    <mergeCell ref="C16:C18"/>
    <mergeCell ref="D16:D18"/>
    <mergeCell ref="E16:E18"/>
    <mergeCell ref="F16:F18"/>
    <mergeCell ref="B16:B18"/>
    <mergeCell ref="I23:I24"/>
    <mergeCell ref="J23:J24"/>
    <mergeCell ref="G16:G18"/>
    <mergeCell ref="J16:J18"/>
    <mergeCell ref="H16:H18"/>
    <mergeCell ref="I16:I18"/>
    <mergeCell ref="G23:G24"/>
    <mergeCell ref="H23:H24"/>
    <mergeCell ref="G19:G21"/>
    <mergeCell ref="B22:J22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topLeftCell="A14" workbookViewId="0">
      <selection activeCell="B26" sqref="B26:B28"/>
    </sheetView>
  </sheetViews>
  <sheetFormatPr defaultRowHeight="15" x14ac:dyDescent="0.25"/>
  <cols>
    <col min="1" max="1" width="16.85546875" customWidth="1"/>
    <col min="2" max="2" width="60.85546875" customWidth="1"/>
    <col min="3" max="3" width="21.7109375" customWidth="1"/>
    <col min="4" max="4" width="6.140625" customWidth="1"/>
    <col min="5" max="5" width="7.140625" customWidth="1"/>
    <col min="6" max="6" width="19.42578125" customWidth="1"/>
    <col min="7" max="7" width="6.85546875" customWidth="1"/>
    <col min="8" max="8" width="12.85546875" customWidth="1"/>
    <col min="9" max="9" width="14.140625" customWidth="1"/>
    <col min="10" max="10" width="14.42578125" customWidth="1"/>
  </cols>
  <sheetData>
    <row r="1" spans="1:11" ht="15.75" x14ac:dyDescent="0.25">
      <c r="I1" s="1" t="s">
        <v>21</v>
      </c>
    </row>
    <row r="4" spans="1:11" ht="18.75" x14ac:dyDescent="0.3">
      <c r="A4" s="125" t="s">
        <v>22</v>
      </c>
      <c r="B4" s="148"/>
      <c r="C4" s="148"/>
      <c r="D4" s="148"/>
      <c r="E4" s="148"/>
      <c r="F4" s="148"/>
      <c r="G4" s="148"/>
      <c r="H4" s="148"/>
      <c r="I4" s="148"/>
      <c r="J4" s="148"/>
    </row>
    <row r="5" spans="1:11" ht="17.25" customHeight="1" x14ac:dyDescent="0.3">
      <c r="A5" s="91" t="s">
        <v>23</v>
      </c>
      <c r="B5" s="91"/>
      <c r="C5" s="91"/>
      <c r="D5" s="91"/>
      <c r="E5" s="91"/>
      <c r="F5" s="91"/>
      <c r="G5" s="91"/>
      <c r="H5" s="91"/>
      <c r="I5" s="91"/>
      <c r="J5" s="91"/>
    </row>
    <row r="6" spans="1:11" ht="39" customHeight="1" thickBot="1" x14ac:dyDescent="0.35">
      <c r="A6" s="149" t="s">
        <v>124</v>
      </c>
      <c r="B6" s="149"/>
      <c r="C6" s="149"/>
      <c r="D6" s="149"/>
      <c r="E6" s="149"/>
      <c r="F6" s="149"/>
      <c r="G6" s="149"/>
      <c r="H6" s="150"/>
      <c r="I6" s="150"/>
      <c r="J6" s="150"/>
    </row>
    <row r="7" spans="1:11" ht="73.5" customHeight="1" thickBot="1" x14ac:dyDescent="0.3">
      <c r="A7" s="153" t="s">
        <v>24</v>
      </c>
      <c r="B7" s="6" t="s">
        <v>38</v>
      </c>
      <c r="C7" s="6" t="s">
        <v>36</v>
      </c>
      <c r="D7" s="155" t="s">
        <v>37</v>
      </c>
      <c r="E7" s="156"/>
      <c r="F7" s="156"/>
      <c r="G7" s="156"/>
      <c r="H7" s="157" t="s">
        <v>42</v>
      </c>
      <c r="I7" s="157"/>
      <c r="J7" s="157"/>
      <c r="K7" s="34" t="s">
        <v>70</v>
      </c>
    </row>
    <row r="8" spans="1:11" ht="153" customHeight="1" thickBot="1" x14ac:dyDescent="0.3">
      <c r="A8" s="154"/>
      <c r="B8" s="7"/>
      <c r="C8" s="7"/>
      <c r="D8" s="19" t="s">
        <v>25</v>
      </c>
      <c r="E8" s="19" t="s">
        <v>26</v>
      </c>
      <c r="F8" s="19" t="s">
        <v>27</v>
      </c>
      <c r="G8" s="27" t="s">
        <v>28</v>
      </c>
      <c r="H8" s="32" t="s">
        <v>39</v>
      </c>
      <c r="I8" s="32" t="s">
        <v>40</v>
      </c>
      <c r="J8" s="32" t="s">
        <v>41</v>
      </c>
      <c r="K8" s="35"/>
    </row>
    <row r="9" spans="1:11" s="3" customFormat="1" ht="15.75" thickBot="1" x14ac:dyDescent="0.3">
      <c r="A9" s="20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8">
        <v>7</v>
      </c>
      <c r="H9" s="33">
        <v>8</v>
      </c>
      <c r="I9" s="33">
        <v>9</v>
      </c>
      <c r="J9" s="33">
        <v>10</v>
      </c>
      <c r="K9" s="36">
        <v>11</v>
      </c>
    </row>
    <row r="10" spans="1:11" ht="17.25" thickBot="1" x14ac:dyDescent="0.3">
      <c r="A10" s="139" t="s">
        <v>56</v>
      </c>
      <c r="B10" s="139" t="s">
        <v>125</v>
      </c>
      <c r="C10" s="15" t="s">
        <v>29</v>
      </c>
      <c r="D10" s="22" t="s">
        <v>62</v>
      </c>
      <c r="E10" s="22" t="s">
        <v>131</v>
      </c>
      <c r="F10" s="22" t="s">
        <v>132</v>
      </c>
      <c r="G10" s="29" t="s">
        <v>30</v>
      </c>
      <c r="H10" s="42" t="s">
        <v>154</v>
      </c>
      <c r="I10" s="42" t="s">
        <v>154</v>
      </c>
      <c r="J10" s="26">
        <v>6933.3770000000004</v>
      </c>
      <c r="K10" s="37">
        <v>50.7</v>
      </c>
    </row>
    <row r="11" spans="1:11" ht="16.5" x14ac:dyDescent="0.25">
      <c r="A11" s="131"/>
      <c r="B11" s="131"/>
      <c r="C11" s="12" t="s">
        <v>9</v>
      </c>
      <c r="D11" s="8"/>
      <c r="E11" s="23"/>
      <c r="F11" s="23"/>
      <c r="G11" s="30"/>
      <c r="H11" s="136" t="s">
        <v>154</v>
      </c>
      <c r="I11" s="136" t="s">
        <v>154</v>
      </c>
      <c r="J11" s="136">
        <v>6933.3770000000004</v>
      </c>
      <c r="K11" s="158">
        <v>50.7</v>
      </c>
    </row>
    <row r="12" spans="1:11" ht="66" customHeight="1" thickBot="1" x14ac:dyDescent="0.3">
      <c r="A12" s="132"/>
      <c r="B12" s="132"/>
      <c r="C12" s="15" t="s">
        <v>61</v>
      </c>
      <c r="D12" s="22" t="s">
        <v>62</v>
      </c>
      <c r="E12" s="22" t="s">
        <v>131</v>
      </c>
      <c r="F12" s="22" t="s">
        <v>132</v>
      </c>
      <c r="G12" s="29" t="str">
        <f t="shared" ref="G12:G17" si="0">$G$10</f>
        <v xml:space="preserve">x </v>
      </c>
      <c r="H12" s="138" t="s">
        <v>154</v>
      </c>
      <c r="I12" s="138" t="s">
        <v>154</v>
      </c>
      <c r="J12" s="138">
        <v>6933.3770000000004</v>
      </c>
      <c r="K12" s="160">
        <v>50.7</v>
      </c>
    </row>
    <row r="13" spans="1:11" ht="15" customHeight="1" x14ac:dyDescent="0.25">
      <c r="A13" s="139" t="s">
        <v>31</v>
      </c>
      <c r="B13" s="139" t="s">
        <v>126</v>
      </c>
      <c r="C13" s="139" t="s">
        <v>29</v>
      </c>
      <c r="D13" s="130" t="s">
        <v>62</v>
      </c>
      <c r="E13" s="130" t="s">
        <v>131</v>
      </c>
      <c r="F13" s="130" t="s">
        <v>132</v>
      </c>
      <c r="G13" s="133" t="str">
        <f t="shared" si="0"/>
        <v xml:space="preserve">x </v>
      </c>
      <c r="H13" s="136" t="s">
        <v>154</v>
      </c>
      <c r="I13" s="136" t="s">
        <v>154</v>
      </c>
      <c r="J13" s="136">
        <v>6933.3770000000004</v>
      </c>
      <c r="K13" s="158">
        <v>50.7</v>
      </c>
    </row>
    <row r="14" spans="1:11" ht="15" customHeight="1" x14ac:dyDescent="0.25">
      <c r="A14" s="131"/>
      <c r="B14" s="131"/>
      <c r="C14" s="131"/>
      <c r="D14" s="131"/>
      <c r="E14" s="131"/>
      <c r="F14" s="131"/>
      <c r="G14" s="134"/>
      <c r="H14" s="137" t="s">
        <v>154</v>
      </c>
      <c r="I14" s="137" t="s">
        <v>154</v>
      </c>
      <c r="J14" s="137">
        <v>6933.3770000000004</v>
      </c>
      <c r="K14" s="159">
        <v>50.7</v>
      </c>
    </row>
    <row r="15" spans="1:11" ht="2.25" customHeight="1" x14ac:dyDescent="0.25">
      <c r="A15" s="131"/>
      <c r="B15" s="131"/>
      <c r="C15" s="131"/>
      <c r="D15" s="131"/>
      <c r="E15" s="131"/>
      <c r="F15" s="131"/>
      <c r="G15" s="134"/>
      <c r="H15" s="137" t="s">
        <v>154</v>
      </c>
      <c r="I15" s="137" t="s">
        <v>154</v>
      </c>
      <c r="J15" s="137">
        <v>6933.3770000000004</v>
      </c>
      <c r="K15" s="159">
        <v>50.7</v>
      </c>
    </row>
    <row r="16" spans="1:11" ht="6" customHeight="1" thickBot="1" x14ac:dyDescent="0.3">
      <c r="A16" s="131"/>
      <c r="B16" s="131"/>
      <c r="C16" s="132"/>
      <c r="D16" s="132"/>
      <c r="E16" s="132"/>
      <c r="F16" s="132"/>
      <c r="G16" s="135"/>
      <c r="H16" s="138" t="s">
        <v>154</v>
      </c>
      <c r="I16" s="138" t="s">
        <v>154</v>
      </c>
      <c r="J16" s="138">
        <v>6933.3770000000004</v>
      </c>
      <c r="K16" s="160">
        <v>50.7</v>
      </c>
    </row>
    <row r="17" spans="1:11" ht="66.75" thickBot="1" x14ac:dyDescent="0.3">
      <c r="A17" s="132"/>
      <c r="B17" s="132"/>
      <c r="C17" s="15" t="s">
        <v>63</v>
      </c>
      <c r="D17" s="22" t="s">
        <v>62</v>
      </c>
      <c r="E17" s="22" t="s">
        <v>131</v>
      </c>
      <c r="F17" s="22" t="s">
        <v>132</v>
      </c>
      <c r="G17" s="29" t="str">
        <f t="shared" si="0"/>
        <v xml:space="preserve">x </v>
      </c>
      <c r="H17" s="40" t="s">
        <v>154</v>
      </c>
      <c r="I17" s="40" t="s">
        <v>154</v>
      </c>
      <c r="J17" s="40">
        <v>6933.3770000000004</v>
      </c>
      <c r="K17" s="37">
        <v>50.7</v>
      </c>
    </row>
    <row r="18" spans="1:11" ht="16.5" x14ac:dyDescent="0.25">
      <c r="A18" s="11" t="s">
        <v>32</v>
      </c>
      <c r="B18" s="139" t="s">
        <v>127</v>
      </c>
      <c r="C18" s="139" t="s">
        <v>64</v>
      </c>
      <c r="D18" s="130" t="s">
        <v>62</v>
      </c>
      <c r="E18" s="130" t="s">
        <v>133</v>
      </c>
      <c r="F18" s="130" t="s">
        <v>134</v>
      </c>
      <c r="G18" s="133" t="s">
        <v>135</v>
      </c>
      <c r="H18" s="161" t="s">
        <v>136</v>
      </c>
      <c r="I18" s="161" t="s">
        <v>136</v>
      </c>
      <c r="J18" s="161" t="s">
        <v>137</v>
      </c>
      <c r="K18" s="158">
        <v>96.8</v>
      </c>
    </row>
    <row r="19" spans="1:11" ht="33" x14ac:dyDescent="0.25">
      <c r="A19" s="11" t="s">
        <v>33</v>
      </c>
      <c r="B19" s="131"/>
      <c r="C19" s="131"/>
      <c r="D19" s="140"/>
      <c r="E19" s="140"/>
      <c r="F19" s="140"/>
      <c r="G19" s="152"/>
      <c r="H19" s="162">
        <v>200</v>
      </c>
      <c r="I19" s="162">
        <v>182</v>
      </c>
      <c r="J19" s="162">
        <v>18</v>
      </c>
      <c r="K19" s="159">
        <v>9</v>
      </c>
    </row>
    <row r="20" spans="1:11" ht="15" customHeight="1" x14ac:dyDescent="0.25">
      <c r="A20" s="11"/>
      <c r="B20" s="131"/>
      <c r="C20" s="131"/>
      <c r="D20" s="140"/>
      <c r="E20" s="140"/>
      <c r="F20" s="140"/>
      <c r="G20" s="152"/>
      <c r="H20" s="163">
        <v>200</v>
      </c>
      <c r="I20" s="163">
        <v>182</v>
      </c>
      <c r="J20" s="163">
        <v>18</v>
      </c>
      <c r="K20" s="160">
        <v>9</v>
      </c>
    </row>
    <row r="21" spans="1:11" ht="69" customHeight="1" x14ac:dyDescent="0.25">
      <c r="A21" s="77">
        <v>2</v>
      </c>
      <c r="B21" s="24" t="s">
        <v>128</v>
      </c>
      <c r="C21" s="24" t="s">
        <v>64</v>
      </c>
      <c r="D21" s="25" t="s">
        <v>62</v>
      </c>
      <c r="E21" s="25" t="s">
        <v>138</v>
      </c>
      <c r="F21" s="25" t="s">
        <v>139</v>
      </c>
      <c r="G21" s="31" t="s">
        <v>140</v>
      </c>
      <c r="H21" s="38" t="s">
        <v>141</v>
      </c>
      <c r="I21" s="38" t="s">
        <v>141</v>
      </c>
      <c r="J21" s="38" t="s">
        <v>141</v>
      </c>
      <c r="K21" s="37">
        <v>100</v>
      </c>
    </row>
    <row r="22" spans="1:11" ht="69" customHeight="1" x14ac:dyDescent="0.25">
      <c r="A22" s="77">
        <v>3</v>
      </c>
      <c r="B22" s="43" t="s">
        <v>129</v>
      </c>
      <c r="C22" s="24" t="s">
        <v>64</v>
      </c>
      <c r="D22" s="25" t="s">
        <v>62</v>
      </c>
      <c r="E22" s="25" t="s">
        <v>142</v>
      </c>
      <c r="F22" s="25" t="s">
        <v>143</v>
      </c>
      <c r="G22" s="31" t="s">
        <v>144</v>
      </c>
      <c r="H22" s="38" t="s">
        <v>145</v>
      </c>
      <c r="I22" s="38" t="s">
        <v>145</v>
      </c>
      <c r="J22" s="38" t="s">
        <v>146</v>
      </c>
      <c r="K22" s="37">
        <v>3.27</v>
      </c>
    </row>
    <row r="23" spans="1:11" ht="71.25" customHeight="1" x14ac:dyDescent="0.25">
      <c r="A23" s="80">
        <v>4</v>
      </c>
      <c r="B23" s="78" t="s">
        <v>149</v>
      </c>
      <c r="C23" s="78" t="s">
        <v>150</v>
      </c>
      <c r="D23" s="81" t="s">
        <v>62</v>
      </c>
      <c r="E23" s="81" t="s">
        <v>142</v>
      </c>
      <c r="F23" s="81" t="s">
        <v>151</v>
      </c>
      <c r="G23" s="81" t="s">
        <v>140</v>
      </c>
      <c r="H23" s="80">
        <v>5320</v>
      </c>
      <c r="I23" s="80">
        <v>5320</v>
      </c>
      <c r="J23" s="80">
        <v>5320</v>
      </c>
      <c r="K23" s="80">
        <v>100</v>
      </c>
    </row>
    <row r="24" spans="1:11" ht="39.75" hidden="1" customHeight="1" thickBot="1" x14ac:dyDescent="0.3">
      <c r="A24" s="77"/>
      <c r="B24" s="24"/>
      <c r="C24" s="24"/>
      <c r="D24" s="25"/>
      <c r="E24" s="25"/>
      <c r="F24" s="25"/>
      <c r="G24" s="31"/>
      <c r="H24" s="38"/>
      <c r="I24" s="38"/>
      <c r="J24" s="38"/>
      <c r="K24" s="37"/>
    </row>
    <row r="25" spans="1:11" ht="53.25" customHeight="1" x14ac:dyDescent="0.25">
      <c r="A25" s="77">
        <v>5</v>
      </c>
      <c r="B25" s="43" t="str">
        <f>B26</f>
        <v>Реализация проекта "Народный бюджет" в Ивановском сельсовете Рыльского района Курской области</v>
      </c>
      <c r="C25" s="43" t="str">
        <f t="shared" ref="B25:K25" si="1">C26</f>
        <v xml:space="preserve">Администрация Ивановского сельсовета Рыльского района      </v>
      </c>
      <c r="D25" s="41" t="str">
        <f t="shared" si="1"/>
        <v>001</v>
      </c>
      <c r="E25" s="41" t="str">
        <f t="shared" si="1"/>
        <v>0503</v>
      </c>
      <c r="F25" s="41" t="s">
        <v>152</v>
      </c>
      <c r="G25" s="79" t="str">
        <f t="shared" si="1"/>
        <v>226</v>
      </c>
      <c r="H25" s="42" t="s">
        <v>153</v>
      </c>
      <c r="I25" s="42" t="s">
        <v>153</v>
      </c>
      <c r="J25" s="42" t="s">
        <v>153</v>
      </c>
      <c r="K25" s="44">
        <f t="shared" si="1"/>
        <v>100</v>
      </c>
    </row>
    <row r="26" spans="1:11" ht="15" customHeight="1" x14ac:dyDescent="0.25">
      <c r="A26" s="146">
        <v>6</v>
      </c>
      <c r="B26" s="151" t="s">
        <v>130</v>
      </c>
      <c r="C26" s="147" t="s">
        <v>64</v>
      </c>
      <c r="D26" s="142" t="s">
        <v>62</v>
      </c>
      <c r="E26" s="142" t="s">
        <v>142</v>
      </c>
      <c r="F26" s="142" t="s">
        <v>147</v>
      </c>
      <c r="G26" s="142" t="s">
        <v>144</v>
      </c>
      <c r="H26" s="145" t="s">
        <v>148</v>
      </c>
      <c r="I26" s="145" t="s">
        <v>148</v>
      </c>
      <c r="J26" s="145" t="s">
        <v>148</v>
      </c>
      <c r="K26" s="158">
        <v>100</v>
      </c>
    </row>
    <row r="27" spans="1:11" ht="15" customHeight="1" x14ac:dyDescent="0.25">
      <c r="A27" s="146"/>
      <c r="B27" s="151"/>
      <c r="C27" s="147"/>
      <c r="D27" s="143"/>
      <c r="E27" s="143"/>
      <c r="F27" s="143"/>
      <c r="G27" s="143"/>
      <c r="H27" s="145"/>
      <c r="I27" s="145"/>
      <c r="J27" s="145"/>
      <c r="K27" s="159"/>
    </row>
    <row r="28" spans="1:11" ht="19.5" customHeight="1" x14ac:dyDescent="0.25">
      <c r="A28" s="146"/>
      <c r="B28" s="151"/>
      <c r="C28" s="147"/>
      <c r="D28" s="144"/>
      <c r="E28" s="144"/>
      <c r="F28" s="144"/>
      <c r="G28" s="144"/>
      <c r="H28" s="145"/>
      <c r="I28" s="145"/>
      <c r="J28" s="145"/>
      <c r="K28" s="160"/>
    </row>
    <row r="29" spans="1:11" x14ac:dyDescent="0.25">
      <c r="A29" s="124" t="s">
        <v>34</v>
      </c>
      <c r="B29" s="124"/>
      <c r="C29" s="124"/>
      <c r="D29" s="124"/>
      <c r="E29" s="124"/>
      <c r="F29" s="124"/>
      <c r="G29" s="124"/>
      <c r="H29" s="124"/>
      <c r="I29" s="124"/>
    </row>
    <row r="30" spans="1:11" ht="22.5" customHeight="1" x14ac:dyDescent="0.25">
      <c r="A30" s="141" t="s">
        <v>35</v>
      </c>
      <c r="B30" s="141"/>
      <c r="C30" s="141"/>
      <c r="D30" s="141"/>
      <c r="E30" s="141"/>
      <c r="F30" s="141"/>
      <c r="G30" s="141"/>
      <c r="H30" s="141"/>
      <c r="I30" s="141"/>
    </row>
  </sheetData>
  <mergeCells count="46">
    <mergeCell ref="K18:K20"/>
    <mergeCell ref="K26:K28"/>
    <mergeCell ref="K13:K16"/>
    <mergeCell ref="H11:H12"/>
    <mergeCell ref="I11:I12"/>
    <mergeCell ref="J11:J12"/>
    <mergeCell ref="K11:K12"/>
    <mergeCell ref="H18:H20"/>
    <mergeCell ref="I18:I20"/>
    <mergeCell ref="J18:J20"/>
    <mergeCell ref="I13:I16"/>
    <mergeCell ref="J13:J16"/>
    <mergeCell ref="A4:J4"/>
    <mergeCell ref="A5:J5"/>
    <mergeCell ref="A6:J6"/>
    <mergeCell ref="I26:I28"/>
    <mergeCell ref="J26:J28"/>
    <mergeCell ref="B26:B28"/>
    <mergeCell ref="D26:D28"/>
    <mergeCell ref="E26:E28"/>
    <mergeCell ref="E18:E20"/>
    <mergeCell ref="F18:F20"/>
    <mergeCell ref="G18:G20"/>
    <mergeCell ref="B10:B12"/>
    <mergeCell ref="A7:A8"/>
    <mergeCell ref="D7:G7"/>
    <mergeCell ref="A10:A12"/>
    <mergeCell ref="H7:J7"/>
    <mergeCell ref="A30:I30"/>
    <mergeCell ref="A29:I29"/>
    <mergeCell ref="F26:F28"/>
    <mergeCell ref="G26:G28"/>
    <mergeCell ref="H26:H28"/>
    <mergeCell ref="A26:A28"/>
    <mergeCell ref="C26:C28"/>
    <mergeCell ref="B18:B20"/>
    <mergeCell ref="D18:D20"/>
    <mergeCell ref="C18:C20"/>
    <mergeCell ref="C13:C16"/>
    <mergeCell ref="D13:D16"/>
    <mergeCell ref="E13:E16"/>
    <mergeCell ref="F13:F16"/>
    <mergeCell ref="G13:G16"/>
    <mergeCell ref="H13:H16"/>
    <mergeCell ref="A13:A17"/>
    <mergeCell ref="B13:B17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A3" sqref="A3:E3"/>
    </sheetView>
  </sheetViews>
  <sheetFormatPr defaultRowHeight="15" x14ac:dyDescent="0.25"/>
  <cols>
    <col min="1" max="1" width="32.140625" customWidth="1"/>
    <col min="2" max="2" width="34.42578125" customWidth="1"/>
    <col min="3" max="3" width="27.85546875" customWidth="1"/>
    <col min="4" max="4" width="14.85546875" customWidth="1"/>
    <col min="5" max="5" width="13.85546875" customWidth="1"/>
  </cols>
  <sheetData>
    <row r="1" spans="1:5" x14ac:dyDescent="0.25">
      <c r="E1" t="s">
        <v>53</v>
      </c>
    </row>
    <row r="2" spans="1:5" ht="16.5" x14ac:dyDescent="0.25">
      <c r="A2" s="165" t="s">
        <v>43</v>
      </c>
      <c r="B2" s="165"/>
      <c r="C2" s="165"/>
      <c r="D2" s="165"/>
      <c r="E2" s="165"/>
    </row>
    <row r="3" spans="1:5" ht="65.25" customHeight="1" x14ac:dyDescent="0.25">
      <c r="A3" s="166" t="s">
        <v>155</v>
      </c>
      <c r="B3" s="166"/>
      <c r="C3" s="166"/>
      <c r="D3" s="166"/>
      <c r="E3" s="166"/>
    </row>
    <row r="4" spans="1:5" ht="16.5" thickBot="1" x14ac:dyDescent="0.3">
      <c r="A4" s="167" t="s">
        <v>44</v>
      </c>
      <c r="B4" s="167"/>
      <c r="C4" s="167"/>
      <c r="D4" s="167"/>
      <c r="E4" s="167"/>
    </row>
    <row r="5" spans="1:5" ht="87.75" customHeight="1" x14ac:dyDescent="0.25">
      <c r="A5" s="8" t="s">
        <v>24</v>
      </c>
      <c r="B5" s="9" t="s">
        <v>52</v>
      </c>
      <c r="C5" s="9" t="s">
        <v>45</v>
      </c>
      <c r="D5" s="9" t="s">
        <v>46</v>
      </c>
      <c r="E5" s="9" t="s">
        <v>69</v>
      </c>
    </row>
    <row r="6" spans="1:5" ht="16.5" x14ac:dyDescent="0.25">
      <c r="A6" s="39">
        <v>1</v>
      </c>
      <c r="B6" s="39">
        <v>2</v>
      </c>
      <c r="C6" s="39">
        <v>3</v>
      </c>
      <c r="D6" s="39">
        <v>4</v>
      </c>
      <c r="E6" s="39">
        <v>5</v>
      </c>
    </row>
    <row r="7" spans="1:5" ht="17.25" thickBot="1" x14ac:dyDescent="0.3">
      <c r="A7" s="168" t="s">
        <v>67</v>
      </c>
      <c r="B7" s="151" t="s">
        <v>125</v>
      </c>
      <c r="C7" s="15" t="str">
        <f t="shared" ref="C7:C11" si="0">C18</f>
        <v xml:space="preserve">всего              </v>
      </c>
      <c r="D7" s="15">
        <v>6933.3770000000004</v>
      </c>
      <c r="E7" s="15">
        <v>6933.3770000000004</v>
      </c>
    </row>
    <row r="8" spans="1:5" ht="17.25" thickBot="1" x14ac:dyDescent="0.3">
      <c r="A8" s="168"/>
      <c r="B8" s="151"/>
      <c r="C8" s="15" t="str">
        <f t="shared" si="0"/>
        <v xml:space="preserve">федеральный бюджет </v>
      </c>
      <c r="D8" s="15">
        <v>0</v>
      </c>
      <c r="E8" s="15">
        <v>0</v>
      </c>
    </row>
    <row r="9" spans="1:5" ht="17.25" thickBot="1" x14ac:dyDescent="0.3">
      <c r="A9" s="168"/>
      <c r="B9" s="151"/>
      <c r="C9" s="15" t="str">
        <f t="shared" si="0"/>
        <v xml:space="preserve">областной бюджет   </v>
      </c>
      <c r="D9" s="15">
        <v>0</v>
      </c>
      <c r="E9" s="15">
        <v>0</v>
      </c>
    </row>
    <row r="10" spans="1:5" ht="59.25" customHeight="1" thickBot="1" x14ac:dyDescent="0.3">
      <c r="A10" s="168"/>
      <c r="B10" s="151"/>
      <c r="C10" s="15" t="str">
        <f t="shared" si="0"/>
        <v xml:space="preserve">бюджет Ивановского сельсовета Рыльского района Курской области   </v>
      </c>
      <c r="D10" s="15"/>
      <c r="E10" s="15"/>
    </row>
    <row r="11" spans="1:5" ht="27" customHeight="1" thickBot="1" x14ac:dyDescent="0.3">
      <c r="A11" s="168"/>
      <c r="B11" s="151"/>
      <c r="C11" s="15" t="str">
        <f t="shared" si="0"/>
        <v xml:space="preserve">внебюджетные источники        </v>
      </c>
      <c r="D11" s="15">
        <v>0</v>
      </c>
      <c r="E11" s="15">
        <v>0</v>
      </c>
    </row>
    <row r="12" spans="1:5" ht="27" customHeight="1" thickBot="1" x14ac:dyDescent="0.3">
      <c r="A12" s="170" t="s">
        <v>68</v>
      </c>
      <c r="B12" s="151" t="s">
        <v>157</v>
      </c>
      <c r="C12" s="15" t="str">
        <f t="shared" ref="C12:C16" si="1">C7</f>
        <v xml:space="preserve">всего              </v>
      </c>
      <c r="D12" s="15">
        <v>6598.7039999999997</v>
      </c>
      <c r="E12" s="15" t="str">
        <f>IMSUB(E7,E18)</f>
        <v>6598,704</v>
      </c>
    </row>
    <row r="13" spans="1:5" ht="27" customHeight="1" thickBot="1" x14ac:dyDescent="0.3">
      <c r="A13" s="171"/>
      <c r="B13" s="169"/>
      <c r="C13" s="15" t="str">
        <f t="shared" si="1"/>
        <v xml:space="preserve">федеральный бюджет </v>
      </c>
      <c r="D13" s="15"/>
      <c r="E13" s="15"/>
    </row>
    <row r="14" spans="1:5" ht="27" customHeight="1" thickBot="1" x14ac:dyDescent="0.3">
      <c r="A14" s="171"/>
      <c r="B14" s="169"/>
      <c r="C14" s="15" t="str">
        <f t="shared" si="1"/>
        <v xml:space="preserve">областной бюджет   </v>
      </c>
      <c r="D14" s="15">
        <v>439.63600000000002</v>
      </c>
      <c r="E14" s="15">
        <v>439.63600000000002</v>
      </c>
    </row>
    <row r="15" spans="1:5" ht="37.5" customHeight="1" thickBot="1" x14ac:dyDescent="0.3">
      <c r="A15" s="171"/>
      <c r="B15" s="169"/>
      <c r="C15" s="15" t="str">
        <f t="shared" si="1"/>
        <v xml:space="preserve">бюджет Ивановского сельсовета Рыльского района Курской области   </v>
      </c>
      <c r="D15" s="15" t="str">
        <f>IMSUB(D12,D14)</f>
        <v>6159,068</v>
      </c>
      <c r="E15" s="15">
        <v>6159.0680000000002</v>
      </c>
    </row>
    <row r="16" spans="1:5" ht="27" customHeight="1" thickBot="1" x14ac:dyDescent="0.3">
      <c r="A16" s="171"/>
      <c r="B16" s="169"/>
      <c r="C16" s="15" t="str">
        <f t="shared" si="1"/>
        <v xml:space="preserve">внебюджетные источники        </v>
      </c>
      <c r="D16" s="15"/>
      <c r="E16" s="15"/>
    </row>
    <row r="17" spans="1:5" ht="27" customHeight="1" thickBot="1" x14ac:dyDescent="0.3">
      <c r="A17" s="172"/>
      <c r="B17" s="169"/>
      <c r="C17" s="15"/>
      <c r="D17" s="15"/>
      <c r="E17" s="15"/>
    </row>
    <row r="18" spans="1:5" ht="17.25" thickBot="1" x14ac:dyDescent="0.3">
      <c r="A18" s="173" t="s">
        <v>156</v>
      </c>
      <c r="B18" s="151" t="s">
        <v>158</v>
      </c>
      <c r="C18" s="15" t="s">
        <v>47</v>
      </c>
      <c r="D18" s="15">
        <v>334.673</v>
      </c>
      <c r="E18" s="15">
        <v>334.673</v>
      </c>
    </row>
    <row r="19" spans="1:5" ht="17.25" thickBot="1" x14ac:dyDescent="0.3">
      <c r="A19" s="174"/>
      <c r="B19" s="151"/>
      <c r="C19" s="15" t="s">
        <v>48</v>
      </c>
      <c r="D19" s="15">
        <v>0</v>
      </c>
      <c r="E19" s="15">
        <v>0</v>
      </c>
    </row>
    <row r="20" spans="1:5" ht="17.25" thickBot="1" x14ac:dyDescent="0.3">
      <c r="A20" s="174"/>
      <c r="B20" s="151"/>
      <c r="C20" s="15" t="s">
        <v>49</v>
      </c>
      <c r="D20" s="15">
        <v>0</v>
      </c>
      <c r="E20" s="15">
        <v>0</v>
      </c>
    </row>
    <row r="21" spans="1:5" ht="54" customHeight="1" thickBot="1" x14ac:dyDescent="0.3">
      <c r="A21" s="174"/>
      <c r="B21" s="151"/>
      <c r="C21" s="15" t="s">
        <v>50</v>
      </c>
      <c r="D21" s="15">
        <f t="shared" ref="D21:E21" si="2">D18</f>
        <v>334.673</v>
      </c>
      <c r="E21" s="15">
        <f t="shared" si="2"/>
        <v>334.673</v>
      </c>
    </row>
    <row r="22" spans="1:5" ht="21" customHeight="1" x14ac:dyDescent="0.25">
      <c r="A22" s="174"/>
      <c r="B22" s="151"/>
      <c r="C22" s="12" t="s">
        <v>51</v>
      </c>
      <c r="D22" s="139">
        <v>0</v>
      </c>
      <c r="E22" s="139">
        <v>0</v>
      </c>
    </row>
    <row r="23" spans="1:5" ht="8.25" customHeight="1" thickBot="1" x14ac:dyDescent="0.3">
      <c r="A23" s="175"/>
      <c r="B23" s="151"/>
      <c r="C23" s="15" t="s">
        <v>5</v>
      </c>
      <c r="D23" s="132"/>
      <c r="E23" s="132"/>
    </row>
    <row r="24" spans="1:5" ht="21" customHeight="1" x14ac:dyDescent="0.25">
      <c r="A24" s="164"/>
      <c r="B24" s="164"/>
      <c r="C24" s="164"/>
      <c r="D24" s="164"/>
      <c r="E24" s="164"/>
    </row>
    <row r="25" spans="1:5" ht="30" customHeight="1" x14ac:dyDescent="0.25">
      <c r="A25" s="141"/>
      <c r="B25" s="141"/>
      <c r="C25" s="141"/>
      <c r="D25" s="141"/>
      <c r="E25" s="141"/>
    </row>
    <row r="26" spans="1:5" ht="15.75" x14ac:dyDescent="0.25">
      <c r="A26" s="4"/>
    </row>
  </sheetData>
  <mergeCells count="13">
    <mergeCell ref="A24:E24"/>
    <mergeCell ref="A25:E25"/>
    <mergeCell ref="A2:E2"/>
    <mergeCell ref="A3:E3"/>
    <mergeCell ref="A4:E4"/>
    <mergeCell ref="B18:B23"/>
    <mergeCell ref="D22:D23"/>
    <mergeCell ref="E22:E23"/>
    <mergeCell ref="A7:A11"/>
    <mergeCell ref="B7:B11"/>
    <mergeCell ref="B12:B17"/>
    <mergeCell ref="A12:A17"/>
    <mergeCell ref="A18:A2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ТАБЛ 11</vt:lpstr>
      <vt:lpstr>ТАБЛ 12</vt:lpstr>
      <vt:lpstr>ТАБЛ 14</vt:lpstr>
      <vt:lpstr>ТАБЛ 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Morozova</cp:lastModifiedBy>
  <cp:lastPrinted>2019-03-26T08:13:00Z</cp:lastPrinted>
  <dcterms:created xsi:type="dcterms:W3CDTF">2016-02-29T08:41:55Z</dcterms:created>
  <dcterms:modified xsi:type="dcterms:W3CDTF">2019-08-19T15:24:55Z</dcterms:modified>
</cp:coreProperties>
</file>