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 activeTab="4"/>
  </bookViews>
  <sheets>
    <sheet name="недвижимое" sheetId="1" r:id="rId1"/>
    <sheet name="движимое 2.1" sheetId="4" r:id="rId2"/>
    <sheet name="доли 2.3" sheetId="3" r:id="rId3"/>
    <sheet name="акции 2.2" sheetId="5" r:id="rId4"/>
    <sheet name="сведения 3" sheetId="6" r:id="rId5"/>
    <sheet name="Лист1" sheetId="7" r:id="rId6"/>
  </sheets>
  <definedNames>
    <definedName name="_xlnm._FilterDatabase" localSheetId="1" hidden="1">'движимое 2.1'!$A$4:$I$90</definedName>
    <definedName name="_xlnm._FilterDatabase" localSheetId="0" hidden="1">недвижимое!$A$11:$M$164</definedName>
    <definedName name="_xlnm.Print_Area" localSheetId="3">'акции 2.2'!$A$1:$H$4</definedName>
    <definedName name="_xlnm.Print_Area" localSheetId="1">'движимое 2.1'!$A$1:$I$90</definedName>
    <definedName name="_xlnm.Print_Area" localSheetId="2">'доли 2.3'!$A$1:$H$5</definedName>
    <definedName name="_xlnm.Print_Area" localSheetId="0">недвижимое!$A$1:$M$164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4" i="1" l="1"/>
  <c r="H164" i="1"/>
  <c r="I162" i="1"/>
  <c r="H162" i="1"/>
  <c r="G162" i="1"/>
  <c r="G163" i="1" s="1"/>
  <c r="F162" i="1"/>
  <c r="I161" i="1"/>
  <c r="H161" i="1"/>
  <c r="G161" i="1"/>
  <c r="F161" i="1"/>
  <c r="I131" i="1"/>
  <c r="H131" i="1"/>
  <c r="G131" i="1"/>
  <c r="H40" i="1"/>
  <c r="G40" i="1"/>
  <c r="F40" i="1"/>
  <c r="I40" i="1"/>
  <c r="F144" i="1"/>
  <c r="H16" i="1" l="1"/>
  <c r="E93" i="4" l="1"/>
  <c r="E92" i="4"/>
  <c r="H61" i="1"/>
  <c r="H129" i="1"/>
  <c r="H128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39" i="1"/>
  <c r="H33" i="1"/>
  <c r="F38" i="1"/>
  <c r="H38" i="1" s="1"/>
  <c r="F37" i="1"/>
  <c r="F36" i="1"/>
  <c r="F35" i="1"/>
  <c r="H35" i="1" s="1"/>
  <c r="F34" i="1"/>
  <c r="H34" i="1" s="1"/>
  <c r="F31" i="1"/>
  <c r="H31" i="1" s="1"/>
  <c r="F30" i="1"/>
  <c r="H30" i="1" s="1"/>
  <c r="F29" i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H15" i="1"/>
  <c r="H37" i="1"/>
  <c r="H36" i="1"/>
  <c r="H32" i="1"/>
  <c r="H29" i="1"/>
  <c r="H14" i="1"/>
  <c r="H13" i="1"/>
  <c r="H12" i="1"/>
  <c r="H11" i="1"/>
  <c r="I137" i="1"/>
  <c r="I144" i="1" l="1"/>
  <c r="F131" i="1"/>
  <c r="D94" i="4" l="1"/>
  <c r="C94" i="4"/>
  <c r="D86" i="4"/>
  <c r="C86" i="4"/>
  <c r="D65" i="4"/>
  <c r="C65" i="4"/>
  <c r="E46" i="4"/>
  <c r="D46" i="4"/>
  <c r="C46" i="4"/>
  <c r="D33" i="4"/>
  <c r="C33" i="4"/>
  <c r="D25" i="4"/>
  <c r="C25" i="4"/>
  <c r="D17" i="4"/>
  <c r="D96" i="4" s="1"/>
  <c r="C17" i="4"/>
  <c r="C95" i="4" l="1"/>
  <c r="E97" i="4"/>
  <c r="E84" i="4"/>
  <c r="E83" i="4"/>
  <c r="E91" i="4"/>
  <c r="E59" i="4" l="1"/>
  <c r="E57" i="4"/>
  <c r="E32" i="4"/>
  <c r="E7" i="4"/>
  <c r="E90" i="4" l="1"/>
  <c r="E94" i="4" s="1"/>
  <c r="E52" i="4"/>
  <c r="E51" i="4"/>
  <c r="E49" i="4"/>
  <c r="I150" i="1" l="1"/>
  <c r="G147" i="1" l="1"/>
  <c r="M147" i="1"/>
  <c r="M148" i="1" s="1"/>
  <c r="M149" i="1" s="1"/>
  <c r="H147" i="1"/>
  <c r="L114" i="1"/>
  <c r="H148" i="1" l="1"/>
  <c r="H149" i="1" s="1"/>
  <c r="G148" i="1"/>
  <c r="G149" i="1" s="1"/>
  <c r="L115" i="1"/>
  <c r="M47" i="1" l="1"/>
  <c r="E11" i="4" l="1"/>
  <c r="H130" i="1" l="1"/>
  <c r="H116" i="1" l="1"/>
  <c r="H117" i="1"/>
  <c r="H118" i="1"/>
  <c r="H119" i="1"/>
  <c r="H120" i="1"/>
  <c r="H123" i="1"/>
  <c r="H126" i="1"/>
  <c r="H127" i="1"/>
  <c r="E8" i="4" l="1"/>
  <c r="E85" i="4"/>
  <c r="E82" i="4"/>
  <c r="E81" i="4"/>
  <c r="E80" i="4"/>
  <c r="E79" i="4"/>
  <c r="E78" i="4"/>
  <c r="E63" i="4"/>
  <c r="E62" i="4"/>
  <c r="E65" i="4" s="1"/>
  <c r="E44" i="4"/>
  <c r="E31" i="4"/>
  <c r="E70" i="4"/>
  <c r="E69" i="4"/>
  <c r="E64" i="4"/>
  <c r="E68" i="4"/>
  <c r="E43" i="4"/>
  <c r="E42" i="4"/>
  <c r="E41" i="4"/>
  <c r="E40" i="4"/>
  <c r="E30" i="4"/>
  <c r="E29" i="4"/>
  <c r="E28" i="4"/>
  <c r="E39" i="4"/>
  <c r="E38" i="4"/>
  <c r="E37" i="4"/>
  <c r="E36" i="4"/>
  <c r="E35" i="4"/>
  <c r="E15" i="4"/>
  <c r="E14" i="4"/>
  <c r="E20" i="4"/>
  <c r="E12" i="4"/>
  <c r="E10" i="4"/>
  <c r="E13" i="4"/>
  <c r="E24" i="4"/>
  <c r="E22" i="4"/>
  <c r="E25" i="4" s="1"/>
  <c r="E16" i="4"/>
  <c r="E19" i="4"/>
  <c r="E48" i="4"/>
  <c r="E6" i="4"/>
  <c r="E86" i="4" l="1"/>
  <c r="E17" i="4"/>
  <c r="E33" i="4"/>
</calcChain>
</file>

<file path=xl/sharedStrings.xml><?xml version="1.0" encoding="utf-8"?>
<sst xmlns="http://schemas.openxmlformats.org/spreadsheetml/2006/main" count="1292" uniqueCount="678">
  <si>
    <t>Раздел 1. Сведения о муниципальном недвижимом имуществе</t>
  </si>
  <si>
    <t xml:space="preserve">Наименование недвижимого имущества </t>
  </si>
  <si>
    <t>Адрес недвижимого имущества</t>
  </si>
  <si>
    <t>Кадастровый номер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</si>
  <si>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</si>
  <si>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Раздел 2. Сведения о муниципальном движимом имуществе</t>
  </si>
  <si>
    <t>2.1.Сведения о муниципальном движимом имуществе, стоимость которого превышает размер, установленный Решением Собрания депутатов Ивановского сельсовета Рыльского района, а также особо ценное движимое имущество, закрепленное за автономными и бюджетными муниципальными учреждениями</t>
  </si>
  <si>
    <t xml:space="preserve">Наименование  имущества </t>
  </si>
  <si>
    <t>Даты возникновения и прекращения права муниципальной собственности на движимое имущество</t>
  </si>
  <si>
    <t>Сведения о правообладателе муниципального движимого имущества</t>
  </si>
  <si>
    <t>Реквизиты документов-оснований возникновения (прекращения) права муниципальной собственности на движимое имущество</t>
  </si>
  <si>
    <t>Администрация Ивановского сельсовета Рыльского района</t>
  </si>
  <si>
    <t>нет</t>
  </si>
  <si>
    <t>Компьютер в сборе</t>
  </si>
  <si>
    <t>Уличный стенд для воинского учета с подсветкой</t>
  </si>
  <si>
    <t>Пилорама</t>
  </si>
  <si>
    <t>Станок фрезерный</t>
  </si>
  <si>
    <t>Муниципальное казенное учреждение культуры "Ивановский сельский Дом культуры"</t>
  </si>
  <si>
    <t>Концертный стереофонический комплекс звуковоспроизв.</t>
  </si>
  <si>
    <t>Аккустическая система М315 3-х полосная 1500Вт</t>
  </si>
  <si>
    <t>товарная накладная №157 от 24.09.2007</t>
  </si>
  <si>
    <t>Комплект аккустичекой системы "WHARFEDALE"  SVP-15P/PB 2000Вт</t>
  </si>
  <si>
    <t>Комплект профессионального светового оборудования</t>
  </si>
  <si>
    <t>акт приема-передачи №17 от 03.06.2008</t>
  </si>
  <si>
    <t>Автоклуб АК-02</t>
  </si>
  <si>
    <t>муницпальный контракт №584-ОАУ от 07.10.2009</t>
  </si>
  <si>
    <t>Установка для нанесения полимерно-битумной эмульсии РОСА-20 220 Вт</t>
  </si>
  <si>
    <t>товарная накладная №64, муницпальный контракт №1 от 30.05.2011</t>
  </si>
  <si>
    <t>Муниципальное автономное учреждение "Марьинское жилищно-коммунальное хозяйство" Рыльского района Курской области</t>
  </si>
  <si>
    <t>Трактор "Белорус 82.1.57"</t>
  </si>
  <si>
    <t>Акт о приеме-передаче объектов основных средств от 12.11.2007</t>
  </si>
  <si>
    <t>Щеточное оборудование к МТЗ -82</t>
  </si>
  <si>
    <t>платежное поручение №76 от 25.12.2007</t>
  </si>
  <si>
    <t>Экскаватор - погрузчик ТО-49 Е</t>
  </si>
  <si>
    <t>Акт о приеме-передаче объектов основных средств от №20 от 29.04.2008</t>
  </si>
  <si>
    <t>Трактор Белорус -82.1</t>
  </si>
  <si>
    <t>Акт о приеме-передаче объектов основных средств от №21 от 29.04.2008</t>
  </si>
  <si>
    <t>Прицеп тракторный 2ПТС-4,5</t>
  </si>
  <si>
    <t>Акт о приеме-передаче объектов основных средств от №22 от 29.04.2008</t>
  </si>
  <si>
    <t>Акт о приеме-передаче объектов основных средств от №27 от 29.04.2008</t>
  </si>
  <si>
    <t>Машина грузовая ГАЗ-САЗ 35071</t>
  </si>
  <si>
    <t>Акт о приеме-передаче объектов основных средств от №23 от 29.04.2008</t>
  </si>
  <si>
    <t>ГАЗ-3309 АПТ-18.02</t>
  </si>
  <si>
    <t>Акт о приеме-передаче объектов основных средств от №26 от 29.04.2008</t>
  </si>
  <si>
    <t>Плуг 3-х корпусный</t>
  </si>
  <si>
    <t>Акт о приеме-передаче объектов основных средств от №30 от 29.04.2008</t>
  </si>
  <si>
    <t>Генератор</t>
  </si>
  <si>
    <t>29.04.20008</t>
  </si>
  <si>
    <t>Акт о приеме-передаче объектов основных средств от №32 от 29.04.2008</t>
  </si>
  <si>
    <t>Культиватор</t>
  </si>
  <si>
    <t>Акт о приеме-передаче объектов основных средств от №31 от 29.04.2008</t>
  </si>
  <si>
    <t>Косилка роторная</t>
  </si>
  <si>
    <t>Акт о приеме-передаче объектов основных средств от №28 от 29.04.2008</t>
  </si>
  <si>
    <t>Песочный дворик с горкой</t>
  </si>
  <si>
    <t>Детский игровой комплекс</t>
  </si>
  <si>
    <t xml:space="preserve">Передвижная электростанция </t>
  </si>
  <si>
    <t>приобретено за наличный расчет</t>
  </si>
  <si>
    <t>Мусоровоз с боковой загрузкой КАМАЗ КО-440-7</t>
  </si>
  <si>
    <t>акт на передачу материальных ценностей от 16.05.2012</t>
  </si>
  <si>
    <t>ГАЗ-3302 белый, грузовой борт</t>
  </si>
  <si>
    <t>акт на передачу материальных ценностей №10 от 16.05.2012</t>
  </si>
  <si>
    <t>Экскаватор ЭО-2621В-3 на базе трактора Белорус -82.1</t>
  </si>
  <si>
    <t>акт на передачу материальных ценностей №1 от 16.09.2010</t>
  </si>
  <si>
    <t>Здание администрации Ивановского сельсовета</t>
  </si>
  <si>
    <t>Сведения о правообладателе муниципального имущества</t>
  </si>
  <si>
    <t>Сведения об установленных в отношении муниципального недвижимого имущества ограничения (обременения) с указанием основания и даты их возникновения и прекращения</t>
  </si>
  <si>
    <t>Курская область, Рыльский район, с. Ивановское, ул. Ананьева, д.96</t>
  </si>
  <si>
    <t>Реквизиты документов-оснований возникновения (прекращения) права муниципальной собственности на недвижимое имущество</t>
  </si>
  <si>
    <t>Сарай кирпичный сельсовета</t>
  </si>
  <si>
    <t>Памятник Ленину</t>
  </si>
  <si>
    <t>Памятник погибшим воинам</t>
  </si>
  <si>
    <t>Газовая топочная</t>
  </si>
  <si>
    <t>Курская область, Рыльский район, с. Ивановское, ул. Ананьева, д.1а</t>
  </si>
  <si>
    <t>муниципальный контракт №297/2 от 01.09.2006</t>
  </si>
  <si>
    <t>акт приема-передачи №71 от 25.04.2008</t>
  </si>
  <si>
    <t>Курская область, Рыльский район,  п.Марьино, ул. Кооперативная, д.2</t>
  </si>
  <si>
    <t xml:space="preserve">Благоустройство клуба </t>
  </si>
  <si>
    <t>Курская область, Рыльский район, п.Учительский</t>
  </si>
  <si>
    <t>Здание ДК "Спутник"</t>
  </si>
  <si>
    <t>Курская область, Рыльский район, с. Ивановское, ул.  Комаровка</t>
  </si>
  <si>
    <t>Курская область, Рыльский район, п.Марьино, ул. Центральная, д.2</t>
  </si>
  <si>
    <t>Сарай с подвалом</t>
  </si>
  <si>
    <t>акт о приеме-передаче здания (сооружения) №52 от 25.04.2008</t>
  </si>
  <si>
    <t>Курская область, Рыльский район, п.Марьино, ул. Центральная, д.3</t>
  </si>
  <si>
    <t>акт о приеме-передаче здания (сооружения) №54 от 25.04.2008</t>
  </si>
  <si>
    <t>Курская область, Рыльский район, п.Марьино, ул. Центральная, д.4</t>
  </si>
  <si>
    <t>акт о приеме-передаче здания (сооружения) №55 от 25.04.2008</t>
  </si>
  <si>
    <t xml:space="preserve">Благоустройство  </t>
  </si>
  <si>
    <t>акт о приеме-передаче здания (сооружения) №82 от 25.04.2008</t>
  </si>
  <si>
    <t>Курская область, Рыльский район, п.Марьино, ул. Центральная, д.5</t>
  </si>
  <si>
    <t>акт о приеме-передаче здания (сооружения) №56 от 25.04.2008</t>
  </si>
  <si>
    <t>Курская область, Рыльский район, п.Марьино, ул. Центральная, д.6</t>
  </si>
  <si>
    <t>Благоустройство</t>
  </si>
  <si>
    <t>акт о приеме-передаче здания (сооружения) №83 от 25.04.2008</t>
  </si>
  <si>
    <t>акт о приеме-передаче здания (сооружения) №57 от 25.04.2008</t>
  </si>
  <si>
    <t>Курская область, Рыльский район, п.Марьино, ул. Центральная, д.7</t>
  </si>
  <si>
    <t>акт о приеме-передаче здания (сооружения) №58 от 25.04.2008</t>
  </si>
  <si>
    <t>Курская область, Рыльский район, п.Марьино, ул. Центральная, д.8</t>
  </si>
  <si>
    <t>акт о приеме-передаче здания (сооружения) №59 от 25.04.2008</t>
  </si>
  <si>
    <t>Курская область, Рыльский район, п.Марьино, ул. Центральная, д.10</t>
  </si>
  <si>
    <t>акт о приеме-передаче здания (сооружения) №84 от 25.04.2008</t>
  </si>
  <si>
    <t>акт о приеме-передаче здания (сооружения) №60 от 25.04.2008</t>
  </si>
  <si>
    <t>Курская область, Рыльский район, п.Марьино, ул. Центральная, д.12</t>
  </si>
  <si>
    <t>акт о приеме-передаче здания (сооружения) №85 от 25.04.2008</t>
  </si>
  <si>
    <t>акт о приеме-передаче здания (сооружения) №61 от 25.04.2008</t>
  </si>
  <si>
    <t>Курская область, Рыльский район, п.Марьино, ул. Центральная, д.14</t>
  </si>
  <si>
    <t xml:space="preserve">Дороги и площадки </t>
  </si>
  <si>
    <t>акт о приеме-передаче здания (сооружения) №98 от 25.04.2008</t>
  </si>
  <si>
    <t>акт о приеме-передаче здания (сооружения) №62 от 25.04.2008</t>
  </si>
  <si>
    <t>Курская область, Рыльский район, п.Марьино, ул. Садовая д.1</t>
  </si>
  <si>
    <t>Курская область, Рыльский район, п.Марьино, ул. Садовая д.2</t>
  </si>
  <si>
    <t>акт о приеме-передаче здания (сооружения) №92 от 25.04.2008</t>
  </si>
  <si>
    <t>акт о приеме-передаче здания (сооружения) №89 от 25.04.2008</t>
  </si>
  <si>
    <t>Курская область, Рыльский район, п.Марьино, ул. Садовая д.4</t>
  </si>
  <si>
    <t>акт о приеме-передаче здания (сооружения) №91 от 25.04.2008</t>
  </si>
  <si>
    <t>Сарай</t>
  </si>
  <si>
    <t>акт о приеме-передаче здания (сооружения) №44 от 25.04.2008</t>
  </si>
  <si>
    <t>Курская область, Рыльский район, п.Учительский, д.1</t>
  </si>
  <si>
    <t>Курская область, Рыльский район, п.Учительский, д.2</t>
  </si>
  <si>
    <t>акт о приеме-передаче здания (сооружения) №64 от 25.04.2008</t>
  </si>
  <si>
    <t>Курская область, Рыльский район, п.Учительский, д.3</t>
  </si>
  <si>
    <t>акт о приеме-передаче здания (сооружения) №65 от 25.04.2008</t>
  </si>
  <si>
    <t>акт о приеме-передаче здания (сооружения) №86 от 25.04.2008</t>
  </si>
  <si>
    <t>Курская область, Рыльский район, п.Учительский, д.4</t>
  </si>
  <si>
    <t>акт о приеме-передаче здания (сооружения) №66 от 25.04.2008</t>
  </si>
  <si>
    <t>Курская область, Рыльский район, п.Учительский, д.5</t>
  </si>
  <si>
    <t>акт о приеме-передаче здания (сооружения) №67 от 25.04.2008</t>
  </si>
  <si>
    <t>акт о приеме-передаче здания (сооружения) №87 от 25.04.2008</t>
  </si>
  <si>
    <t>Курская область, Рыльский район, п.Учительский, д.6</t>
  </si>
  <si>
    <t>акт о приеме-передаче здания (сооружения) №68 от 25.04.2008</t>
  </si>
  <si>
    <t>Курская область, Рыльский район, п.Марьино, ул. Сироткина, д.1</t>
  </si>
  <si>
    <t>Курская область, Рыльский район, п.Марьино, ул. Сироткина, д.2</t>
  </si>
  <si>
    <t>акт о приеме-передаче здания (сооружения) №93 от 25.04.2008</t>
  </si>
  <si>
    <t>Курская область, Рыльский район, п.Марьино, ул. Сироткина, д.3</t>
  </si>
  <si>
    <t>акт о приеме-передаче здания (сооружения) №76 от 25.04.2008</t>
  </si>
  <si>
    <t>Курская область, Рыльский район, п.Марьино, ул. Сироткина, д.4</t>
  </si>
  <si>
    <t>акт о приеме-передаче здания (сооружения) №94 от 25.04.2008</t>
  </si>
  <si>
    <t>Курская область, Рыльский район, п.Марьино, ул. Сироткина, д.5</t>
  </si>
  <si>
    <t>акт о приеме-передаче здания (сооружения) №96 от 25.04.2008</t>
  </si>
  <si>
    <t>акт о приеме-передаче здания (сооружения) №46 от 25.04.2008</t>
  </si>
  <si>
    <t>акт о приеме-передаче здания (сооружения) №45 от 25.04.2008</t>
  </si>
  <si>
    <t>акт о приеме-передаче здания (сооружения) №81 от 25.04.2008</t>
  </si>
  <si>
    <t>Курская область, Рыльский район, п.Марьино, ул. Сироткина, д.6</t>
  </si>
  <si>
    <t>акт о приеме-передаче здания (сооружения) №47 от 25.04.2008</t>
  </si>
  <si>
    <t>Курская область, Рыльский район, п.Марьино, ул. Сироткина, д.7</t>
  </si>
  <si>
    <t>акт о приеме-передаче здания (сооружения) №48 от 25.04.2008</t>
  </si>
  <si>
    <t>Курская область, Рыльский район, п.Марьино, ул. Сироткина, д.9а</t>
  </si>
  <si>
    <t>акт о приеме-передаче здания (сооружения) №51 от 25.04.2008</t>
  </si>
  <si>
    <t>Подвал</t>
  </si>
  <si>
    <t>акт о приеме-передаче здания (сооружения) №69 от 25.04.2008</t>
  </si>
  <si>
    <t>акт о приеме-передаче здания (сооружения) №50 от 25.04.2008</t>
  </si>
  <si>
    <t>акт о приеме-передаче здания (сооружения) №42 от 16.05.2008</t>
  </si>
  <si>
    <t>акт о приеме-передаче здания (сооружения) №43 от 16.05.2008</t>
  </si>
  <si>
    <t>акт о приеме-передаче здания (сооружения) №41 от 16.05.2008</t>
  </si>
  <si>
    <t>Курская область, Рыльский район, с.Ивановское</t>
  </si>
  <si>
    <t>акт о приеме-передаче здания (сооружения) №45 от 16.05.2008</t>
  </si>
  <si>
    <t>25 куб.м.</t>
  </si>
  <si>
    <t>акт о приеме-передаче здания (сооружения) №44 от 16.05.2008</t>
  </si>
  <si>
    <t>акт о приеме-передаче здания (сооружения) №10 от 28.05.2008</t>
  </si>
  <si>
    <t>Здание бани</t>
  </si>
  <si>
    <t>№ п/ п</t>
  </si>
  <si>
    <t>Сведения о балансовой стоимости движимого имущества и начисленной амортизации (износе)</t>
  </si>
  <si>
    <t>Наименование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</si>
  <si>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</si>
  <si>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</si>
  <si>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 ) капитала хозяйственного общества, товарищества и доли муниципального образования в уставном (складочном) капитале в процентах</t>
  </si>
  <si>
    <t>Курская область, Рыльский район, п. Зеленино</t>
  </si>
  <si>
    <t>Колодцы деревянные (81 шт.)</t>
  </si>
  <si>
    <t>Общая площадь 3150 кв.м.</t>
  </si>
  <si>
    <t>Общая площадь 3150 кв.м, год ввода в эксплуатацию - 1994</t>
  </si>
  <si>
    <t>Общая площадь 745 кв.м, год ввода в эксплуатацию - 1982</t>
  </si>
  <si>
    <t>Общая площадь 2275 кв.м, год ввода в эксплуатацию - 1973</t>
  </si>
  <si>
    <t>Общая площадь 2275 кв.м, год ввода в эксплуатацию - 1976</t>
  </si>
  <si>
    <t>Общая площадь 1915 кв.м, год ввода в эксплуатацию - 1982</t>
  </si>
  <si>
    <t>Общая площадь 1569 кв.м, год ввода в эксплуатацию - 1984</t>
  </si>
  <si>
    <t>Общая площадь 1940 кв.м, год ввода в эксплуатацию - 1984</t>
  </si>
  <si>
    <t>Общая площадь 5081 кв.м, год ввода в эксплуатацию - 1988</t>
  </si>
  <si>
    <t xml:space="preserve">Сарай </t>
  </si>
  <si>
    <t>Курская область, Рыльский район, п.Марьино, ул. Садовая д.3</t>
  </si>
  <si>
    <t>Общая площадь 29,1 кв.м., этажность - 1, год потсройки - 1978</t>
  </si>
  <si>
    <t>Общая площадь 123,6 кв.м., этажность - 1, год потсройки - 1976</t>
  </si>
  <si>
    <t>Общая площадь 114,9 кв.м., этажность - 1, год потсройки - 1979</t>
  </si>
  <si>
    <t>Общая площадь 99,8 кв.м., этажность - 1, год потсройки - 1979</t>
  </si>
  <si>
    <t>Общая площадь 138,4 кв.м., этажность - 1, год потсройки - 1968</t>
  </si>
  <si>
    <t>акт о приеме-передаче здания (сооружения)  от 25.04.2008</t>
  </si>
  <si>
    <t>Общая площадь 404,4 кв.м., этажность - 1, год потсройки - 1989</t>
  </si>
  <si>
    <t>Общая площадь 192 кв.м., этажность - 1, год потсройки - 1958</t>
  </si>
  <si>
    <t>Общая площадь 76,5 кв.м., этажность - 1, год потсройки - 2002</t>
  </si>
  <si>
    <t>Общая площадь 567,8 кв.м., этажность - 1, год потсройки - 1993</t>
  </si>
  <si>
    <t>Общая площадь 136,5 кв.м., этажность - 1, год постройки - 1982</t>
  </si>
  <si>
    <t>Общая площадь 54,7 кв.м., этажность - 1, год постройки - 1968</t>
  </si>
  <si>
    <t>Общая площадь 41,5 кв.м., этажность - 1, год постройки - 1972</t>
  </si>
  <si>
    <t>Общая площадь 57,2 кв.м., этажность - 1, год постройки - 1972</t>
  </si>
  <si>
    <t>Общая площадь 268,4 кв.м., этажность - 1, год постройки - 1990</t>
  </si>
  <si>
    <t>Общая площадь 381,8 кв.м., этажность - 1, год постройки - 1988</t>
  </si>
  <si>
    <t>акт о приеме-передаче здания (сооружения) от 25.04.2008</t>
  </si>
  <si>
    <t>Общая площадь 170,2 кв.м., этажность - 1, год постройки - 1963</t>
  </si>
  <si>
    <t>Общая площадь 288,5 кв.м., этажность - 1, год постройки - 1973</t>
  </si>
  <si>
    <t>Общая площадь 168,25 кв.м., этажность - 1, год постройки - 1966</t>
  </si>
  <si>
    <t>Общая площадь 295,1 кв.м., этажность - 1, год постройки - 1976</t>
  </si>
  <si>
    <t>Общая площадь 229,1 кв.м., этажность - 1, год постройки - 1972</t>
  </si>
  <si>
    <t>Общая площадь 306,9 кв.м., этажность - 1, год постройки - 1979</t>
  </si>
  <si>
    <t>Общая площадь 365,9 кв.м., этажность - 1, год постройки - 1982</t>
  </si>
  <si>
    <t>Общая площадь 365,95 кв.м., этажность - 1, год постройки - 1984</t>
  </si>
  <si>
    <t>Общая площадь 327,8 кв.м., этажность - 1, год постройки - 1988</t>
  </si>
  <si>
    <t>Общая площадь 536,4 кв.м., этажность - 1, год постройки - 1975</t>
  </si>
  <si>
    <t>Общая площадь 263,6 кв.м., этажность - 1, год постройки - 1976</t>
  </si>
  <si>
    <t>Общая площадь 263,0 кв.м., этажность - 1, год постройки - 1984</t>
  </si>
  <si>
    <t>Общая площадь 348,5 кв.м., этажность - 1, год постройки - 1988</t>
  </si>
  <si>
    <t>Общая площадь 263,6  кв.м., этажность - 1, год постройки - 1988</t>
  </si>
  <si>
    <t>Общая площадь 336,2  кв.м., этажность - 1, год постройки - 1984</t>
  </si>
  <si>
    <t>Общая площадь 80,0 кв.м., этажность - 1, год постройки - 1969</t>
  </si>
  <si>
    <t>Курская область, Рыльский район, п.Марьино, ул. Кооперативная, д.2</t>
  </si>
  <si>
    <t>1950 кв.м., год постройки 1967</t>
  </si>
  <si>
    <t>Курская область, Рыльский район, п.Марьино, ул. Сироткина, д.5А</t>
  </si>
  <si>
    <t>Общая площадь - 937,7 кв.м., этажность - 2, общий строительный объем - 4848 куб.м., год постройки 1983</t>
  </si>
  <si>
    <t xml:space="preserve">Блок вспомогательных производственно-бытовых помещений </t>
  </si>
  <si>
    <t>Общая площадь 81,3 кв.м., этажность - 1, общий строительный объем 400 куб.м., год ввода в эксплуатацию - 1961</t>
  </si>
  <si>
    <t>Общая площадь 10560 кв.м., год постройки 1988</t>
  </si>
  <si>
    <t>Общая площаль 2210 кв.м., год постройки 1987</t>
  </si>
  <si>
    <t>затомпонирована</t>
  </si>
  <si>
    <t xml:space="preserve"> 2.3. Доли (вклады) в уставных (складочных) капиталах хозяйственных обществ и товариществ</t>
  </si>
  <si>
    <t>2.2. Акции акционерных обществ</t>
  </si>
  <si>
    <t>Наименование акционерного общества-эмитента, сведения о его основном государственном регистрационном номере</t>
  </si>
  <si>
    <t>Номинальная стоимость акций*</t>
  </si>
  <si>
    <t>МКУ "Управление хозяйственного и транспортного обеспечения Администрации Ивановского сельсовета Рыльского района"</t>
  </si>
  <si>
    <t>постановление №53 от 20.03.2013, акт о приеме-передаче здания (сооружения) №00000014 от 20.03.2013.</t>
  </si>
  <si>
    <t>Курская область, Рыльский район, с. Ивановское, ул. Шлях Рыльский, № 1а.</t>
  </si>
  <si>
    <t>46-46-21/008/2013-137</t>
  </si>
  <si>
    <t>1036,8 кв.м.</t>
  </si>
  <si>
    <t>775,3 кв.м.</t>
  </si>
  <si>
    <t>Курская область, Рыльский район, п.Учительский д. № 9.</t>
  </si>
  <si>
    <t>46-46-21/008/2013-138</t>
  </si>
  <si>
    <t>46:20:100104:539</t>
  </si>
  <si>
    <t>Курская область, Рыльский район, п. Зеленый Гай.</t>
  </si>
  <si>
    <t>Сирена С-40</t>
  </si>
  <si>
    <t>Мотоцикл PATRON SIMPLER</t>
  </si>
  <si>
    <t>Видеопротектор "LG"DX-130</t>
  </si>
  <si>
    <t>МКУ "УХТО Администрации Ивановского сельсовета"</t>
  </si>
  <si>
    <t>UAZ Patriot</t>
  </si>
  <si>
    <t>Автомобиль NISSAN MURANO</t>
  </si>
  <si>
    <t>ГАЗ 22171-404 "Соболь" с доп. Оборудованием</t>
  </si>
  <si>
    <t>постановление № 53 от 20.03.2013 г., акт о приеме-передаче объекта основных средств № 34 от 20.03.2013 г.</t>
  </si>
  <si>
    <t>постановление № 53 от 20.03.2013 г., акт о приеме-передаче объекта основных средств № 35 от 20.03.2013 г.</t>
  </si>
  <si>
    <t>постановление № 53 от 20.03.2013 г., акт о приеме-передаче объекта основных средств № 30 от 20.03.2013 г.</t>
  </si>
  <si>
    <t>Мойка 1.514.101.НД 5/12 С</t>
  </si>
  <si>
    <t>акт на передачу материальных ценностей  от 28.05.2008</t>
  </si>
  <si>
    <t>Мешалка битумная (установка R-28БТ 9/220)</t>
  </si>
  <si>
    <t>Акт о приеме-передаче здания (сооружения) №65 от 18.10.2013</t>
  </si>
  <si>
    <t>акт о приеме-передаче здания (сооружения) №88 от 25.04.2008</t>
  </si>
  <si>
    <t>Детский спортивный комплекс "Полоса Препятствий"</t>
  </si>
  <si>
    <t>Акт о приеме-передаче здания (сооружения) № 00000004 от 31.01.2013</t>
  </si>
  <si>
    <t>Комплект игрового оборудования с элементами гимнастики</t>
  </si>
  <si>
    <t>Акт о приеме-передаче здания (сооружения) № 00000005 от 31.01.2013</t>
  </si>
  <si>
    <t>Детский игровой комплекс с винтовой горкой</t>
  </si>
  <si>
    <t>Акт о приеме-передаче здания (сооружения) № 00000006 от 31.01.2013</t>
  </si>
  <si>
    <t>Песочница "Песочный дворик "Коралл""</t>
  </si>
  <si>
    <t>Детский игровой комплекс "Парусник"</t>
  </si>
  <si>
    <t>Акт о приеме-передаче здания (сооружения) № 00000008 от 31.01.2013</t>
  </si>
  <si>
    <t>Акт о приеме-передаче здания (сооружения) № 00000009 от 31.01.2013</t>
  </si>
  <si>
    <t>Акт о приеме-передаче здания (сооружения) № 72 от 25.04.2008</t>
  </si>
  <si>
    <t>Игровые и спортивные площадки у начальной школы</t>
  </si>
  <si>
    <t>№ п/п</t>
  </si>
  <si>
    <t>Курская область, Рыльский район, с.Ивановское, ул. Ананьева, д. № 91в.</t>
  </si>
  <si>
    <t>Машина УАЗ-31519</t>
  </si>
  <si>
    <t>Дата возникновения и прекращения права муниципальной собственности на недвижимое имущество</t>
  </si>
  <si>
    <t>ИТОГО балансовая стоимость:</t>
  </si>
  <si>
    <t>ИТОГО сумма начисленной амортизации:</t>
  </si>
  <si>
    <t>ИТОГО остаточная стоимость:</t>
  </si>
  <si>
    <t>46:20:100104:925</t>
  </si>
  <si>
    <t>11,2 кв. м., год ввода в эксплуатацию - 1952.</t>
  </si>
  <si>
    <t>Курская область, Рыльский район, с. Ивановское, ул. Гора Рыльская, д. № 8 а.</t>
  </si>
  <si>
    <t>46:20:100104:922</t>
  </si>
  <si>
    <t>96 кв. м., год ввода в эксплуатацию - 1959.</t>
  </si>
  <si>
    <t>Памятник погибшим  в ВОВ</t>
  </si>
  <si>
    <t>Курская область, Рыльский район, с. Ивановское, ул. Шлях Рыльский,  д. № 1 б.</t>
  </si>
  <si>
    <t>46:20:100104:926</t>
  </si>
  <si>
    <t>9,5 кв. м., год ввода в эксплуатацию - 1958.</t>
  </si>
  <si>
    <t>46:20:100101:310</t>
  </si>
  <si>
    <t>119,4 кв. м., год ввода в эксплуатацию - 1916 г.</t>
  </si>
  <si>
    <t>2276,9 кв. м., год ввода в эксплуатацию - 1991 г.</t>
  </si>
  <si>
    <t>924 м</t>
  </si>
  <si>
    <t>глубина - 180 м, год ввода в эксплуатацию - 1969 г.</t>
  </si>
  <si>
    <t>Курская область, Рыльский район, с.Ивановское, ул. Шакин переулок, дом № 1а.</t>
  </si>
  <si>
    <t>46:20:100104:919</t>
  </si>
  <si>
    <t>1966 год ввода в эксплуатацию, глубина - 95 м.</t>
  </si>
  <si>
    <t xml:space="preserve">акт о приеме-передаче здания (сооружения) №40 от 16.05.2008, свид-во о гос. регистрации права от 10.09.2015 г. </t>
  </si>
  <si>
    <t>46:20:100101:568</t>
  </si>
  <si>
    <t>Площадь - 453,2 кв. м., год ввода в эксплуатацию - 2007 г.</t>
  </si>
  <si>
    <t>46:20:100202:166</t>
  </si>
  <si>
    <t>пожарные гидранты - 1 шт., общая длина водопроводной сети (Ø100)  - 380 м, водозаборные колонки - 2 шт., год ввода в эксплуатацию - 2014 г.</t>
  </si>
  <si>
    <t>Постановление № 6 от 15.01.2014 г., акт о приеме-передаче здания (сооружения) от 15.01.2014г., свид-во о гос. регистрации права  от 25.04.2016 г.</t>
  </si>
  <si>
    <t>Сведения о начисленной амортизации (износе), руб.</t>
  </si>
  <si>
    <t>Сведения об остаточной стоимости  движимого имущества, руб.</t>
  </si>
  <si>
    <t>Сведения о балансовой стоимости  движимого имущества , руб.</t>
  </si>
  <si>
    <t>ИТОГО балансовая стоимость, руб.</t>
  </si>
  <si>
    <t>ИТОГО остаточная стоимость, руб.</t>
  </si>
  <si>
    <t>Сумма начисленной амортизации, руб.</t>
  </si>
  <si>
    <t>46:20:100401:76</t>
  </si>
  <si>
    <t>Насос ЭЦВ 8-25-100</t>
  </si>
  <si>
    <t>Косилка ротационная навесная</t>
  </si>
  <si>
    <t>PEAVEY PV 115 двухполосная акустическая система</t>
  </si>
  <si>
    <t>Остаточная стоимость недвижимого имущества,  руб.</t>
  </si>
  <si>
    <t>Сведения о кадастровой стоимости недвижимого имущества,  руб.</t>
  </si>
  <si>
    <t>Сумма начисленной амортизации недвижимого имущества,  руб.</t>
  </si>
  <si>
    <t>Сведения о балансовой стоимости недвижимого имущества,  руб.</t>
  </si>
  <si>
    <t>Строительство уличного газопровода</t>
  </si>
  <si>
    <t>20.03.2017.</t>
  </si>
  <si>
    <t>Песочный дворик с горкой "Опушка"</t>
  </si>
  <si>
    <t>02.11.2017.</t>
  </si>
  <si>
    <t>27.10.2017.</t>
  </si>
  <si>
    <t>Гимнастический городок тип 2</t>
  </si>
  <si>
    <t>05.12.2017.</t>
  </si>
  <si>
    <t>Детский игровой комплекс 5116</t>
  </si>
  <si>
    <t>Гимнастический городок тип 1 6309</t>
  </si>
  <si>
    <t>Песочный дворик с горкой "Опушка" тип 1 4285</t>
  </si>
  <si>
    <t>Курская область, Рыльский район, с. Ивановское</t>
  </si>
  <si>
    <t>Муниципальный контракт № 24/к  от 30.05..2017.</t>
  </si>
  <si>
    <t>Домик-беседка 4307</t>
  </si>
  <si>
    <t>Муниципальный контракт № 33/к  от 05.06..2017.</t>
  </si>
  <si>
    <t>Акт приемки выполненных работ № 74 от 10.2007.</t>
  </si>
  <si>
    <t>Протяженность - 119 м</t>
  </si>
  <si>
    <t>Курская область, Рыльский район, п. Учительский, д.5.</t>
  </si>
  <si>
    <t>Курская область, Рыльский район, п. Учительский д.5</t>
  </si>
  <si>
    <t xml:space="preserve">нет </t>
  </si>
  <si>
    <t>46:20:100401:39</t>
  </si>
  <si>
    <t>Свидетельство о гос. регистрации права 46:20:100401:76-46/021/2018-2 от 27.06.2018.</t>
  </si>
  <si>
    <t>Свидетельство о гос. регистрации права 46:20:100401:39-46/021/2018-2 от 27.06.2018.</t>
  </si>
  <si>
    <t>46:20:100401:75</t>
  </si>
  <si>
    <t>Свидетельство о гос. регистрации права 46:20:100401:75-46/021/2018-2 от 27.06.2018.</t>
  </si>
  <si>
    <t>46:20:100201:311</t>
  </si>
  <si>
    <t>Год завершения строительства 1970, глубина 179 м.</t>
  </si>
  <si>
    <t>Свидетельство о гос. регистрации права 46:20:100201:311- 46/021/2018-2 от 27.06.2018.</t>
  </si>
  <si>
    <t>27.06.2018.</t>
  </si>
  <si>
    <t>Земельный участок (зарегистрировано)</t>
  </si>
  <si>
    <t>Водопроводная сеть (зарегистрировано)</t>
  </si>
  <si>
    <t>Артезианская скважина №1232 (зарегистрировано)</t>
  </si>
  <si>
    <t>Артезианская скважина №3715 (зарегистрировано)</t>
  </si>
  <si>
    <t>Артезианская скважина №421 (объект находится в стадии списания)</t>
  </si>
  <si>
    <t>Башня Рожновского (зарегистрировано)</t>
  </si>
  <si>
    <t>Водоснабжение поселка Зеленый Гай Рыльского района Курской области (зарегистрировано)</t>
  </si>
  <si>
    <t>Артезианская скважина (зарегистрировано)</t>
  </si>
  <si>
    <t>Уличное освещение в поселке Марьино Рыльского района Курской области</t>
  </si>
  <si>
    <t>46:20:100104:949</t>
  </si>
  <si>
    <t>46:20:100104:938</t>
  </si>
  <si>
    <t>Российская Федерация, Курская область, Рыльский район, с. Ивановское, ул. Гора Льговская, дом №27</t>
  </si>
  <si>
    <t>Нежилое здание, площадь 44,7 м2, кол- во этажей - 1, год завершения строительства - 1948</t>
  </si>
  <si>
    <t>10.10.2018.</t>
  </si>
  <si>
    <t xml:space="preserve">Свидетельство о гос. регистрации права 46:20:100104:949- 46/021/2018-7 от 10.10.2018,   решение Представительного Собрания Рыльского района Курской области № 429 от 17.08.2018.          </t>
  </si>
  <si>
    <t>Российская Федерация, Курская область, Рыльский район, с. Ивановское, ул.Тагинка, дом №98</t>
  </si>
  <si>
    <t>Сооружение канализации, протяженность 642 м, год завершения строительства - 1962</t>
  </si>
  <si>
    <t>данные отсутствуют</t>
  </si>
  <si>
    <t xml:space="preserve">Свидетельство о гос. регистрации права 46:20:100104:938- 46/021/2018-7 от 10.10.2018,   решение Представительного Собрания Рыльского района Курской области № 429 от 17.08.2018.          </t>
  </si>
  <si>
    <t>Россия Курская область Рыльский район с. Ивановское ул.Шлях Льговский д.№29л</t>
  </si>
  <si>
    <t xml:space="preserve">46:20:000000:809 </t>
  </si>
  <si>
    <t>46:20:100904:175</t>
  </si>
  <si>
    <t>46:20:100904:177</t>
  </si>
  <si>
    <t>Сооружения коммунального хозяйства. Высота 18м</t>
  </si>
  <si>
    <t>10.09.2015.</t>
  </si>
  <si>
    <t>Свидетельство о гос. регистрации права № 46-46/021-46/021/018/2015-64/1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</si>
  <si>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Администрация Ивановского сельсовета Рыльского района (в казне муниципального образования)</t>
  </si>
  <si>
    <t>Свидетельство о гос. регистрации права № 46-46/021-46/021/018/2015-62/1 от 10.09.2015 г, разрешение на ввод объекта в эксплуатацию №RU46520311-12 от 31.12.2010, орган выдачи: Администрация Ивановского сельсовета Рыльского района.</t>
  </si>
  <si>
    <t>Свидетельство о гос. регистрации права № 46-46/021-46/021/018/2015-59/1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</si>
  <si>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46:20:100904:176</t>
  </si>
  <si>
    <t>Сооружения водозаборные. Глубина 100 м.</t>
  </si>
  <si>
    <t>Свидетельство о гос. регистрации права № 46-46/021-46/021/018/2015-61/1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</si>
  <si>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Сооружение трубопроводного транспорта. Протяженность 19546 м.</t>
  </si>
  <si>
    <t>Свидетельство о гос. регистрации права № 46-46/021-46/021/018/2015-60/1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</si>
  <si>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Россия, Курская область, Рыльский район, пос. Барашек, дом № 34а.</t>
  </si>
  <si>
    <t>46:20:100302:2</t>
  </si>
  <si>
    <t>Сооружение коммунального хозяйства, высота 15 м, год постройки  - 2012.</t>
  </si>
  <si>
    <t>Россия Курская область Рыльский район п.Барашек д.№34а</t>
  </si>
  <si>
    <t>46:20:100301:263</t>
  </si>
  <si>
    <t>Сооружение трубопроводного транспорта. Протяженность 1513м</t>
  </si>
  <si>
    <t>Свидетельство о гос. регистрации права № 46-46/021-46/021/018/2015-65/1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</si>
  <si>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46:20:100302:3</t>
  </si>
  <si>
    <t>Сооружение водозаборное. Глубина 80м.</t>
  </si>
  <si>
    <t>Свидетельство о гос. регистрации права № 46-46/021-46/021/018/2015-63/1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</si>
  <si>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Россия Курская область Рыльский район п. Зеленый Гай</t>
  </si>
  <si>
    <t>46:20:000000:848</t>
  </si>
  <si>
    <t>Сооружения коммунального хозяйства.Протяженность:6003 м</t>
  </si>
  <si>
    <t>46:20:100201:310</t>
  </si>
  <si>
    <t>25.04.2016.</t>
  </si>
  <si>
    <t>Свидетельство о гос. регистрации права № 46-46/021-46/021/001/2016-1153/1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</si>
  <si>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Сооружение коммунального хозяйства. Объём сооружения 25 метр кубический</t>
  </si>
  <si>
    <t>Свидетельство о гос. регистрации права № 46-46/021-46/021/001/2016-1152/1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</si>
  <si>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Курская область, Рыльский район, п. Марьино</t>
  </si>
  <si>
    <t>кабельная линия 0,4 кВ, протяженность - 0,445 км</t>
  </si>
  <si>
    <t>18.12.2017.</t>
  </si>
  <si>
    <t>Акт о приемке выполненных работ от ООО "СтройЭнергоМонтаж"      № 18 от 18.12.2017.</t>
  </si>
  <si>
    <t>Российская Федерация, Курская область, Рыльский район, с. Ивановское, ул.Ананьева, дом № 91а.</t>
  </si>
  <si>
    <t>46:20:100101:572</t>
  </si>
  <si>
    <t>Нежилое здание, площадь - 100,3 кв.м., год завершения строительства - 1977.</t>
  </si>
  <si>
    <t>Раздел 3.Сведения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муниципальному образованию «Ивановский сельсовет» Рыльского района Курской области, иных юридических лицах, в которых Администрация Ивановского сельсовета Рыльского района является учредителем (участником)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</si>
  <si>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</si>
  <si>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</si>
  <si>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</si>
  <si>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</si>
  <si>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</si>
  <si>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</si>
  <si>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 xml:space="preserve">1. Муниципальное казенное учреждение "Управление хозяйственного и транспортного обеспечения Администрации Ивановского сельсовета Рыльского района" </t>
  </si>
  <si>
    <t>307340, Курская область, Рыльский район, с. Ивановское, ул. Ананьева, д.1а.</t>
  </si>
  <si>
    <t>ОГРН: 1134620000052, 15.02.2013.</t>
  </si>
  <si>
    <t>Постановление Администрации Ивановского сельсовета Рыльского района от 06.02.2013. № 19.</t>
  </si>
  <si>
    <t>Среднесписочная численность работников (для муниципальных учреждений и муниципальных унитарных предприятий), чел.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</si>
  <si>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предприятий), руб.</t>
  </si>
  <si>
    <t>2. Муниципальное казенное учреждение культуры "Ивановский сельский Дом культуры"</t>
  </si>
  <si>
    <t>307340, Курская область, Рыльский район, с. Ивановское, ул. Ананьева, д.1А.</t>
  </si>
  <si>
    <t>ОГРН: 1034619000470, 08.04.2003.</t>
  </si>
  <si>
    <t>Постановление Главы Ивановского сельсовета Рыльского района Курской области от 01.10.2002. № 63.</t>
  </si>
  <si>
    <t>307341, Курская область Рыльский район, поселок Марьино, улица Сироткина, д.5 А</t>
  </si>
  <si>
    <t>Постановление Администрации Ивановского сельсовета Рыльского района №141 от 17.11.2011г. "о реорганизации Марьинского муниципального унитарного предприятия жилищнл-коммунального хоязйства муниципального образования "Ивановский сельсовет" в Муниципальное автономное учреждение "Марьинское жилищно-коммунальное хозяйство" Рыльского района."</t>
  </si>
  <si>
    <t>3. Муниципальное автономное учреждение "Марьинское жилищно-коммунальное хозяйство" Рыльского района Курской области</t>
  </si>
  <si>
    <t>ОГРН: 1124620000207 от 25.05.2012г.</t>
  </si>
  <si>
    <t>Водонапорная башня (зарегистрроваоа)</t>
  </si>
  <si>
    <t>Скважина (зарегистрировано)</t>
  </si>
  <si>
    <t>Водонапорная башня (зарегистрровано)</t>
  </si>
  <si>
    <t>Водонапорная башня (зарегистрировано)</t>
  </si>
  <si>
    <t>Водоснабжение населения (зарегистрировано)</t>
  </si>
  <si>
    <t>Насосная станция №1д (зарегистрировано)</t>
  </si>
  <si>
    <t>Внешняя канализация (зарегистрировано)</t>
  </si>
  <si>
    <t>Курская область, Рыльский район, с. Ивановское, ул. Слобода, д.48.</t>
  </si>
  <si>
    <t>Категория: земли поселений, площадь - 3100 кв.м.</t>
  </si>
  <si>
    <t>Свидетельство о государственной регистрации права от 19.09.2016. № 46/021/001/2016-2697</t>
  </si>
  <si>
    <t>Курская область, Рыльский район, с. Ивановское, ул. Слобода, д.61.</t>
  </si>
  <si>
    <t>46:20:100102:284</t>
  </si>
  <si>
    <t>46:20:100102:294</t>
  </si>
  <si>
    <t>Категория: земли поселений, площадь - 5000 кв.м.</t>
  </si>
  <si>
    <t>Свидетельство о государственной регистрации права от 13.05.2015. № 46/021/017/2015-635/2</t>
  </si>
  <si>
    <t>Курская область, Рыльский район, п. Зеленый Гай</t>
  </si>
  <si>
    <t>46:20:100104:15</t>
  </si>
  <si>
    <t>Категория: земли поселений, площадь - 1000 кв.м.</t>
  </si>
  <si>
    <t>Свидетельство о государственной регистрации права от 26.11.2015 № 46/021/023/2015-418 от 26.11.2015</t>
  </si>
  <si>
    <t>Курская область, Рыльский район, в границах МО "Ивановский сельсовет"</t>
  </si>
  <si>
    <t>Свидетельство о государственной регистрации права от 24.04.2017 № 46/021/001/2017-602</t>
  </si>
  <si>
    <t>46:20:100904:152</t>
  </si>
  <si>
    <t>Категория: земли поселений, площадь - 40000 кв.м.</t>
  </si>
  <si>
    <t>Курская область, Рыльский район, с. Ивановское, ул. Шлях Рыльский</t>
  </si>
  <si>
    <t>46:20:100104:454</t>
  </si>
  <si>
    <t>Категория: земли поселений, площадь - 1500 кв.м.</t>
  </si>
  <si>
    <t>Свидетельство о государственной регистрации права от 16.11.2015  № 46/021/023/2015-335</t>
  </si>
  <si>
    <t>Курская область, Рыльский район,п. Зеленый Гай</t>
  </si>
  <si>
    <t>46:20:100301:93</t>
  </si>
  <si>
    <t>19.11.2015.</t>
  </si>
  <si>
    <t>Свидетельство о государственной регистрации права от 19.11.2015 № 46/021/023/2015-378</t>
  </si>
  <si>
    <t>Курская область, Рыльский район, с. Ивановское, ул. Шлях Льговский, д.276.</t>
  </si>
  <si>
    <t>46:20:100104:465</t>
  </si>
  <si>
    <t>Свидетельство о государственной регистрации права от 13.10.2015. № 46/021/023/2015-88</t>
  </si>
  <si>
    <t>Курская область, Рыльский район, с. Ивановское, ул. Ананьева</t>
  </si>
  <si>
    <t>46:20:100101:191</t>
  </si>
  <si>
    <t>Категория: земли поселений, площадь - 2640 кв.м.</t>
  </si>
  <si>
    <t>Свидетельство о государственной регистрации права от 06.07.2016 № 46/021/001/2016-2021</t>
  </si>
  <si>
    <t>акт о приеме-передаче здания (сооружения) №44 от 16.05.2008, Свидетельство о гос. регистрации права 46:20:100401:75-46/021/2018-2 от 27.06.2018.</t>
  </si>
  <si>
    <t>Общая площадь 1100  кв.м.</t>
  </si>
  <si>
    <t>Площадки и дорожки у школы</t>
  </si>
  <si>
    <t>Курская область, Рыльский район, п.Марьино</t>
  </si>
  <si>
    <t>Общая площадь 3395  кв.м.</t>
  </si>
  <si>
    <t xml:space="preserve">  </t>
  </si>
  <si>
    <t>Двухканальная радиосистема с двумя ручными передатчиками PG58</t>
  </si>
  <si>
    <t>муниципальный контракт</t>
  </si>
  <si>
    <t>Цифровой баян</t>
  </si>
  <si>
    <t>Активная трехслойная аустическая система со встроенным усилителем класса Д</t>
  </si>
  <si>
    <t>Библиотечный фонд</t>
  </si>
  <si>
    <t>акт приема-передачи от 06.03.2018</t>
  </si>
  <si>
    <t>Общежитие на 23 комнаты</t>
  </si>
  <si>
    <t>Курская область, Рыльский район, с.Ивановское, ул. Ананьева, 89</t>
  </si>
  <si>
    <t>Машины и оборудование - иное движимое имущество учреждения</t>
  </si>
  <si>
    <t>Транспортные средства - иное движимое имущество учреждения</t>
  </si>
  <si>
    <t>Инвентарь производственный и хозяйственный - иное движимое имущество учреждения</t>
  </si>
  <si>
    <t>Занавесы высота 5,2 м ширина 2,6 м</t>
  </si>
  <si>
    <t>Одежда сцены (антрактно-раздвижной занавес, задник)</t>
  </si>
  <si>
    <t>Одежда сцены (арлекин-ламбрекен 1 шт кулисы 8 шт ладуги 5 шт)</t>
  </si>
  <si>
    <t>Прочие основные средства - иное движимое имущество  учреждения</t>
  </si>
  <si>
    <t>13..11.2019</t>
  </si>
  <si>
    <t>Машины и оборудование – особо ценное движимое имущество учреждения</t>
  </si>
  <si>
    <t>Транспортные средства – особо ценное движимое имущество учреждения</t>
  </si>
  <si>
    <t>Сооружения- иное движимое имущество учреждения</t>
  </si>
  <si>
    <t>ГАЗ -3302</t>
  </si>
  <si>
    <t>Насос глубинный 8-25-100</t>
  </si>
  <si>
    <t>Насос 8/25/100</t>
  </si>
  <si>
    <t>Снегоотбрасыватель CHAMPION ST762E</t>
  </si>
  <si>
    <t>Оборудование распределяющее полуприцепное РС-03</t>
  </si>
  <si>
    <t>собственность, 46:20:100101:310-46/021/2019-2 от 01.07.2019,  решение Рыльского районного суда Курской области по делу Э №2-146/2019 от 02.04.2019</t>
  </si>
  <si>
    <t>собственность, 46:20:100104:925-46/021/2019-2 от 01.07.2019,  решение Рыльского районного суда Курской области по делу Э №2-146/2019 от 02.04.2019</t>
  </si>
  <si>
    <t>Памятник "Боевой славы" (захоронение)</t>
  </si>
  <si>
    <t>Курская область, Рыльский район, п.Марьино, ул. Кооперативная, д.2/1</t>
  </si>
  <si>
    <t>46:20:100602:1177</t>
  </si>
  <si>
    <t>Сооружение историческое, год строительства - 1959, площадь застройки 6 кв.м.</t>
  </si>
  <si>
    <t>собственность, 46:20:100602:1177-46/021/2019-2 от 01.07.2019,  решение Рыльского районного суда Курской области по делу Э №2-146/2019 от 02.04.2019</t>
  </si>
  <si>
    <t>собственность, 46:20:100104:926-46/021/2019-2 от 01.07.2019,  решение Рыльского районного суда Курской области по делу Э №2-146/2019 от 02.04.2019</t>
  </si>
  <si>
    <t>МУ "Ивановский сельский дом культуры"</t>
  </si>
  <si>
    <t>собственность, 46:20:100104:539-46/021/2019-2 от 01.07.2019,  решение Рыльского районного суда Курской области по делу Э №2-146/2019 от 02.04.2019</t>
  </si>
  <si>
    <t>Административное здание</t>
  </si>
  <si>
    <t xml:space="preserve">Собстенность,  46:20:100101:572- 46/021/2018-2 от27.06.2018,   решение Рыльского районного суда  Курской области по делу №2-178/2018 от 10.05.2018      </t>
  </si>
  <si>
    <t>собственность, 46:20:100104:922-46/021/2019-2 от 01.07.2019,  решение Рыльского районного суда Курской области по делу Э №2-146/2019 от 02.04.2019</t>
  </si>
  <si>
    <t>Крытая неотапливаемая стоянка для автотранспорта</t>
  </si>
  <si>
    <t>собственность, 46-46/021-46/021/001/2016-2422/1 от 18.08.2016, потсанолвение Главы Ивановского селсьовета Рыльского района от 12.05.2006, разрешение на ввод объекта в эксплуатацию от 25.06.2007</t>
  </si>
  <si>
    <t>Дом культуры</t>
  </si>
  <si>
    <t>свидетельство о государственной регистрации права от 06.03.2013 г. 46 АР № 017797, распоряжение Федерального агентства по управлению федеральным имуществом №284-р от 27.02.2006</t>
  </si>
  <si>
    <t xml:space="preserve"> свидетельство о государственной регистрации права от 06.03.2013 г. 46 АР № 017798 , распоряжение Федерального агентства по управлению федеральным имуществом №284-р от 27.02.2006</t>
  </si>
  <si>
    <t>Договор №11 безвозмездного пользования нежилым помещением от 01.07.2018г, договор аренды муниципального недвижимого имущества № 2 от 25.12.2019г, сумма арендной платы - 10162,13 рублей</t>
  </si>
  <si>
    <t>Договор аренды  муниципального недвижимого имущества №7 от 25.12.2019г, арендная плата  - 52142,92 рублей, договор аренды муниципального недвижимого имущества №3 от 25.12.2019г, арендная плата - 28886,00 рублей</t>
  </si>
  <si>
    <t>Памятник «Боевой славы» (захоронение)</t>
  </si>
  <si>
    <t>Курская область, Рыльский район, п. Марьино,  ул. Кооперативная, д.2/1</t>
  </si>
  <si>
    <t xml:space="preserve">площадь застройки
6 кв.м., год завершения строительства 1959, историческое сооружение
</t>
  </si>
  <si>
    <t xml:space="preserve">объект культурного наследия </t>
  </si>
  <si>
    <t>решение Рыльского районного суда Курской области по делу №Э 2-146/2019 от 02.04.2019</t>
  </si>
  <si>
    <t>Земельный участок</t>
  </si>
  <si>
    <t>Курская область, Рыльский район, п. Зеленый Гай, д.154ж</t>
  </si>
  <si>
    <t>46:20:100203:8</t>
  </si>
  <si>
    <t>8400 кв.м.</t>
  </si>
  <si>
    <t>Уведомление о государственной регистрации права собственности субъекта РФ или МО на земельный участок вследствие отказа от права собственности № 46/021/001/2019-2498 от 11.11.2019</t>
  </si>
  <si>
    <t>Курская область, Рыльский район, п. Зеленый Гай, д.154д</t>
  </si>
  <si>
    <t>46:20:100203:7</t>
  </si>
  <si>
    <t>Уведомление о государственной регистрации права собственности субъекта РФ или МО на земельный участок вследствие отказа от права собственности № 46/021/001/2019-2499 от 08.11.2019</t>
  </si>
  <si>
    <t>Курская область, Рыльский район, с. Ивановское, ул. Аршава</t>
  </si>
  <si>
    <t>46:20:100104:455</t>
  </si>
  <si>
    <t>3100 кв.м.</t>
  </si>
  <si>
    <t>Уведомление о государственной регистрации права собственности субъекта РФ или МО на земельный участок вследствие отказа от права собственности № 46/021/001/2019- 2740 от 02.12.2019</t>
  </si>
  <si>
    <t>Помещение, назначение: нежилое помещение</t>
  </si>
  <si>
    <t>Курская область, Рыльский район, п. Марьино, ул. Сироткина, дом №2, комнаты 1,2</t>
  </si>
  <si>
    <t>46:20:100602:1174</t>
  </si>
  <si>
    <t>16,60 кв.м.</t>
  </si>
  <si>
    <t>Свидетельство о государственной регистрации права от 23.09.2015 серия 46 БА 128711, акт приема-передачи объекта коммунально-бытового назначения №5 от 17.03.2006, распоряжение Федерального агентства по управлению федеральным имуществом №284-р от 27.02.2006</t>
  </si>
  <si>
    <t>Курская область, Рыльский район, п. Марьино, ул. Сироткина, дом №2, комнаты 1, 2, 3</t>
  </si>
  <si>
    <t>46:20:100602:1175</t>
  </si>
  <si>
    <t>15,30 кв.м.</t>
  </si>
  <si>
    <t>Свидетельство о государственной регистрации права от 23.09.2015 серия 46 БА 128712, акт приема-передачи объекта коммунально-бытового назначения №5 от 17.03.2006, распоряжение Федерального агентства по управлению федеральным имуществом №284-р от 27.02.2006</t>
  </si>
  <si>
    <t>Курская область, Рыльский район, п. Марьино, ул. Центральная, дом №2, кв.32</t>
  </si>
  <si>
    <t>46:20:100602:746</t>
  </si>
  <si>
    <t>Свидетельство о государственной регистрации права от 23.09.2015 серия 46 БА 128645, акт приема-передачи объекта коммунально-бытового назначения №5 от 17.03.2006, распоряжение Федерального агентства по управлению федеральным имуществом №284-р от 27.02.2006</t>
  </si>
  <si>
    <t xml:space="preserve">Земельный участок
(категория земель – земли населенных пунктов, вид разрешенного использования – сельскохозяйственное использование)
</t>
  </si>
  <si>
    <t>46:20:101902:46</t>
  </si>
  <si>
    <t>23805 кв.м.</t>
  </si>
  <si>
    <t>Собственность, 46:20:101902:46-46/021/2020-5от 16.07.2020, Приказ Управления делами Президента Российской Федерации от 18.11.2019 №448, акт №23/448-20 от 18.05.2020 о приеме-передаче объектов нефинансовых активов</t>
  </si>
  <si>
    <t>87,930,84</t>
  </si>
  <si>
    <t>Генератор бензиновый HONDA EU-20</t>
  </si>
  <si>
    <t>Газонокосилка бензин.LC153S</t>
  </si>
  <si>
    <t>Платежное поручение №87,88 от 22.07.2020</t>
  </si>
  <si>
    <t>Платежное поручение № 252 от 14.07.2020</t>
  </si>
  <si>
    <t>Платежное поручение №256 от 16.07.2020</t>
  </si>
  <si>
    <t>Насос FRS6-10/7</t>
  </si>
  <si>
    <t>Платежное поручение № 138 от 11.11.2020</t>
  </si>
  <si>
    <t>Насос 2ЭЦВ 8-25-100</t>
  </si>
  <si>
    <t>Платежное поручение № 140 от 11.11.2020</t>
  </si>
  <si>
    <t>Платежное поручение № 139 от 11.11.2020</t>
  </si>
  <si>
    <t>Триммер FS250+ шпулька</t>
  </si>
  <si>
    <t>Платежное поручение №26 от 13.04.2020</t>
  </si>
  <si>
    <t>Триммер РТ555</t>
  </si>
  <si>
    <t>Станция управления и защиты СУЗ МКЗ-25 с грозозащитой</t>
  </si>
  <si>
    <t>Платежное поручение №1 от 12.02.2020</t>
  </si>
  <si>
    <t>ЭЦВ 6-16-75</t>
  </si>
  <si>
    <t>Платежное поручение №67 от 08.06.2020</t>
  </si>
  <si>
    <t>Насос ЭЦВ 5-6,5-75</t>
  </si>
  <si>
    <t>Платежное поручение №66 от 08.06.2020</t>
  </si>
  <si>
    <t>Игровая установка с баскетбольным щитом</t>
  </si>
  <si>
    <t>Акт о приеме-передаче здания(сооружения)№00000000675</t>
  </si>
  <si>
    <t>Комплекс №1</t>
  </si>
  <si>
    <t>Акт о приеме-передаче здания(сооружения) №000000000676</t>
  </si>
  <si>
    <t>Итого машины и оборудование:</t>
  </si>
  <si>
    <t>Итого транспортные средства</t>
  </si>
  <si>
    <t>Итого транспортные стредства ОЦДИ</t>
  </si>
  <si>
    <t>Итого машины и оборудование ОЦДИ</t>
  </si>
  <si>
    <t>Итого  инвентарь</t>
  </si>
  <si>
    <t>Итого сооружения</t>
  </si>
  <si>
    <t>Итого прочие ОС</t>
  </si>
  <si>
    <t>Балансовая стоимость - 4074524,38,      остаточная стоимость - 767404,48</t>
  </si>
  <si>
    <t>Балансовая стоимость - 24053124,21,      остаточная стоимость - 9141896,07</t>
  </si>
  <si>
    <t>177250524,14- балансовая с-ть 124506715,8-остаточная с-ть</t>
  </si>
  <si>
    <t>НЕТ</t>
  </si>
  <si>
    <t>Жилые помещения - недвижимое имущестов учреждения</t>
  </si>
  <si>
    <t>Нежилые помещения (здания и сооружения) - недвижимое имущество учреждения</t>
  </si>
  <si>
    <t>Непроизведенные активы, составляющие казну</t>
  </si>
  <si>
    <t>Недвижимое имущество, составляющее казну</t>
  </si>
  <si>
    <t xml:space="preserve">Казна муниципального образования </t>
  </si>
  <si>
    <t>Итого по жилым помещениям</t>
  </si>
  <si>
    <t>Итого по нежилым помещениям и сооружениям</t>
  </si>
  <si>
    <t>Итого по недвижимому имуществу казны</t>
  </si>
  <si>
    <t>Итого по непроизводственным активам казны</t>
  </si>
  <si>
    <t xml:space="preserve">Земельный участок
(категория земель – земли населенных пунктов, вид разрешенного использования – ритуальная деятельность)
</t>
  </si>
  <si>
    <t>(категория земель – земли населенных пунктов, вид разрешенного использования – ритуальная деятельность)</t>
  </si>
  <si>
    <t>Курская область, Рыльский район, Ивановский сельсовет, пос. Зеленый Гай</t>
  </si>
  <si>
    <t>Курская область, Рыльский район, Ивановский сельсовет, пос.Зеленино</t>
  </si>
  <si>
    <t>Курская область, Рыльский район, Ивановский сельсовет, с. Ивановское</t>
  </si>
  <si>
    <t>46:20:100202:171</t>
  </si>
  <si>
    <t>46:20:100401:79</t>
  </si>
  <si>
    <t>46:20:100104:993</t>
  </si>
  <si>
    <t>10463 кв.м.</t>
  </si>
  <si>
    <t>2224 кв.м.</t>
  </si>
  <si>
    <t>41318 кв.м.</t>
  </si>
  <si>
    <t>Муниципальное образование "Ивановский сельсовет" Рыльского района Курской области</t>
  </si>
  <si>
    <t>собственность 46:20:100202:171-46/058/2021-1 от 08.11.2021</t>
  </si>
  <si>
    <t>собственность 46:20:100401:79-46/058/2021-1 от 08.11.2021</t>
  </si>
  <si>
    <t>собственность 46:20:100104:993-46/058/2021-1 от 08.11.2021</t>
  </si>
  <si>
    <t>Непроизведенные активы</t>
  </si>
  <si>
    <t xml:space="preserve">Земельный участок
(категория земель – земли населенных пунктов, вид разрешенного использования – историко-культурная деятельность; для размещения объектов историко-культурного назначения)
</t>
  </si>
  <si>
    <t>Курская область, Рыльский район, Ивановский сельсовет, с. Ивановское, ул. Шлях Рыльский, д.1а</t>
  </si>
  <si>
    <t>46:20:100104:995</t>
  </si>
  <si>
    <t>1312 кв.м.</t>
  </si>
  <si>
    <t xml:space="preserve">собственность 46:20:100104:995-46/058/2021-1 от 18.03.2021,
п.3. ст.3.1 Федерального закона Российской Федерации от т25.10.2001 №137 «О введении в действие Земельного кодекса Российской Федерации»
</t>
  </si>
  <si>
    <t>Курская область, Рыльский район, Ивановский сельсовет, с. Ивановское, ул. Гора Рыльская, д.8а</t>
  </si>
  <si>
    <t>46:20:100104:1001</t>
  </si>
  <si>
    <t>117 кв.м.</t>
  </si>
  <si>
    <t xml:space="preserve">собственность 46:20:100104:1001-46/058/2021-1 от 18.03.2021,
п.3. ст.3.1 Федерального закона Российской Федерации от т25.10.2001 №137 «О введении в действие Земельного кодекса Российской Федерации»
</t>
  </si>
  <si>
    <t>Курская область, Рыльский район, Ивановский сельсовет, пос. Марьино, ул. Кооперативная, д.2/1</t>
  </si>
  <si>
    <t>Курская область, Рыльский район, Ивановский сельсовет, с. Ивановское, ул. Шлях Рыльский, д.1б</t>
  </si>
  <si>
    <t>46:20:100104:1000</t>
  </si>
  <si>
    <t>1080 кв.м.</t>
  </si>
  <si>
    <t xml:space="preserve">собственность 46:20:100104:1000-46/058/2021-1 от 18.03.2021,
п.3. ст.3.1 Федерального закона Российской Федерации от т25.10.2001 №137 «О введении в действие Земельного кодекса Российской Федерации»
</t>
  </si>
  <si>
    <t>46:20:100602:1214</t>
  </si>
  <si>
    <t>115 кв.м.</t>
  </si>
  <si>
    <t xml:space="preserve">собственность 46:20:100602:1214-46/057/2021-1 от 19.03.2021,
п.3. ст.3.1 Федерального закона Российской Федерации от т25.10.2001 №137 «О введении в действие Земельного кодекса Российской Федерации»
</t>
  </si>
  <si>
    <t xml:space="preserve">Итого по непроизводственным активам </t>
  </si>
  <si>
    <t>Жилое помещение</t>
  </si>
  <si>
    <t xml:space="preserve">распоряжение Федерального агентства по управлению федеральным имуществом от 27.02.2006 №284-р </t>
  </si>
  <si>
    <t>договор социального найма жилого помещения</t>
  </si>
  <si>
    <t>Курская область, Рыльский район, Ивановский сельсовет, пос. Марьино, ул. Центральная, д.2, кв.6</t>
  </si>
  <si>
    <t>Курская область, Рыльский район, Ивановский сельсовет, пос. Марьино, ул. Центральная, д.2, кв.13</t>
  </si>
  <si>
    <t>Курская область, Рыльский район, Ивановский сельсовет, пос. Марьино, ул. Центральная, д.2, кв.14</t>
  </si>
  <si>
    <t>Курская область, Рыльский район, Ивановский сельсовет, пос. Марьино, ул. Центральная, д.2, кв.44</t>
  </si>
  <si>
    <t>46:20:100602:756</t>
  </si>
  <si>
    <t>46:20:100602:808</t>
  </si>
  <si>
    <t>46:20:100602:809</t>
  </si>
  <si>
    <t>46:20:100602:815</t>
  </si>
  <si>
    <t>Курская область, Рыльский район, Ивановский сельсовет, пос. Марьино, ул. Центральная, д.2, кв.48</t>
  </si>
  <si>
    <t>46:20:100602:748</t>
  </si>
  <si>
    <t>Курская область, Рыльский район, Ивановский сельсовет, пос. Марьино, ул. Центральная, д.2, кв.89</t>
  </si>
  <si>
    <t>Курская область, Рыльский район, Ивановский сельсовет, пос. Марьино, ул. Центральная, д.3, кв.3</t>
  </si>
  <si>
    <t>Курская область, Рыльский район, Ивановский сельсовет, пос. Марьино, ул. Центральная, д.3, кв.22</t>
  </si>
  <si>
    <t>Курская область, Рыльский район, Ивановский сельсовет, пос. Марьино, ул. Центральная, д.5, кв.2</t>
  </si>
  <si>
    <t>Курская область, Рыльский район, Ивановский сельсовет, пос. Марьино, ул. Центральная, д.5, кв.12</t>
  </si>
  <si>
    <t>Курская область, Рыльский район, Ивановский сельсовет, пос. Марьино, ул. Центральная, д.6, кв.18</t>
  </si>
  <si>
    <t>46:20:100602:824</t>
  </si>
  <si>
    <t>46:20:100601:320</t>
  </si>
  <si>
    <t>46:20:100601:338</t>
  </si>
  <si>
    <t>46:20:100602:221</t>
  </si>
  <si>
    <t>46:20:100602:211</t>
  </si>
  <si>
    <t>46:20:100602:344</t>
  </si>
  <si>
    <t>Курская область, Рыльский район, Ивановский сельсовет, пос. Марьино, ул. Центральная, д.6, кв.19</t>
  </si>
  <si>
    <t>Курская область, Рыльский район, Ивановский сельсовет, пос. Марьино, ул. Центральная, д.14, кв.10</t>
  </si>
  <si>
    <t>Курская область, Рыльский район, Ивановский сельсовет, пос. Марьино, ул. Сироткина, д.2, кв.18</t>
  </si>
  <si>
    <t>Курская область, Рыльский район, Ивановский сельсовет, пос. Марьино, ул. Сироткина, д.2, кв.20</t>
  </si>
  <si>
    <t>Курская область, Рыльский район, Ивановский сельсовет, пос. Марьино, ул. Сироткина, д.2, кв.43</t>
  </si>
  <si>
    <t>Курская область, Рыльский район, Ивановский сельсовет, пос. Марьино, ул. Сироткина, д.3, кв.1</t>
  </si>
  <si>
    <t>46:20:100602:345</t>
  </si>
  <si>
    <t>46:20:100602:242</t>
  </si>
  <si>
    <t>46:20:100602:887</t>
  </si>
  <si>
    <t>46:20:100602:829</t>
  </si>
  <si>
    <t>46:20:100602:847</t>
  </si>
  <si>
    <t>46:20:100602:223</t>
  </si>
  <si>
    <t>Курская область, Рыльский район, Ивановский сельсовет, пос. Марьино, ул. Центральнаяина, д.3, кв.7а</t>
  </si>
  <si>
    <t>Курская область, Рыльский район, Ивановский сельсовет, пос. Марьино, ул. Сироткина, д.5, кв.33</t>
  </si>
  <si>
    <t>Курская область, Рыльский район, Ивановский сельсовет, пос. Марьино, ул. Сироткина, д.5, кв.38</t>
  </si>
  <si>
    <t>Курская область, Рыльский район, Ивановский сельсовет, пос. Марьино, ул. Сироткина, д.5, кв.57, комната 3</t>
  </si>
  <si>
    <t>Курская область, Рыльский район, Ивановский сельсовет, пос. Марьино, ул. Сироткина, д.5, кв.72</t>
  </si>
  <si>
    <t>Курская область, Рыльский район, Ивановский сельсовет, пос. Марьино, ул. Сироткина, д.8, кв.7</t>
  </si>
  <si>
    <t>46:20:100602:229</t>
  </si>
  <si>
    <t>46:20:100602:631</t>
  </si>
  <si>
    <t>46:20:100602:588</t>
  </si>
  <si>
    <t>46:20:100602:589</t>
  </si>
  <si>
    <t>Курская область, Рыльский район, с. Ивановское,  ул. Любава, д.1, кв.7</t>
  </si>
  <si>
    <t>Курская область, Рыльский район, с. Ивановское,  ул. Любава, д.1, кв.5</t>
  </si>
  <si>
    <t>Курская область, Рыльский район, с. Ивановское,  ул. Красная, д.1, кв.1</t>
  </si>
  <si>
    <t>Курская область, Рыльский район, п. Учительский, д.2, кв.1</t>
  </si>
  <si>
    <t>Курская область, Рыльский район, п. Учительский, д.3, кв.30</t>
  </si>
  <si>
    <t>46:20:100101:503</t>
  </si>
  <si>
    <t>46:20:100101:501</t>
  </si>
  <si>
    <t>46:20:100101:492</t>
  </si>
  <si>
    <t>46:20:100801:279</t>
  </si>
  <si>
    <t>46:20:100801:159</t>
  </si>
  <si>
    <r>
      <t xml:space="preserve">Реестр муниципального имущества </t>
    </r>
    <r>
      <rPr>
        <b/>
        <sz val="12"/>
        <color theme="1"/>
        <rFont val="Times New Roman"/>
        <family val="1"/>
        <charset val="204"/>
      </rPr>
      <t>муниципального образования «Ивановский сельсовет» Рыльского района Курской области на 01.01.2022 года</t>
    </r>
  </si>
  <si>
    <t xml:space="preserve">Договор аренды  муниципального недвижимого имущества №1 от 11.01.2022г, арендная плата - 16830,00 рублей. </t>
  </si>
  <si>
    <t>постоянное (бессрочное) пользование Администрацией Ивановского сельсовета Рыльского района, постановление Администрации Ивановского сельсовета Рыльского района от 01.04.2021 №48</t>
  </si>
  <si>
    <t>жилое помещение маневренного муниципального жилищного фонда</t>
  </si>
  <si>
    <t>Автомобиль марки ГАЗ-САЗ модификация 2506</t>
  </si>
  <si>
    <t>Косилка роторная КНД-210</t>
  </si>
  <si>
    <t>Решение Собрания депутатов Ивановского сельсовета</t>
  </si>
  <si>
    <t>Утвержден решением Собрания депутатов Ивановского сельсовета Рыльского района от 12.05.2022 №227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</si>
</sst>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1"/>
      <color rgb="FF7030A0"/>
      <name val="Calibri"/>
      <family val="2"/>
      <scheme val="minor"/>
    </font>
    <font>
      <sz val="11"/>
      <color rgb="FF7030A0"/>
      <name val="Times New Roman"/>
      <family val="1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0" xfId="0" applyFont="1"/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0" borderId="0" xfId="0" applyFont="1" applyBorder="1"/>
    <xf numFmtId="14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 wrapText="1"/>
    </xf>
    <xf numFmtId="0" fontId="15" fillId="0" borderId="5" xfId="0" applyFont="1" applyBorder="1"/>
    <xf numFmtId="0" fontId="14" fillId="0" borderId="5" xfId="0" applyFont="1" applyBorder="1"/>
    <xf numFmtId="0" fontId="14" fillId="0" borderId="0" xfId="0" applyFont="1" applyBorder="1"/>
    <xf numFmtId="0" fontId="1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/>
    </xf>
    <xf numFmtId="2" fontId="16" fillId="2" borderId="2" xfId="0" applyNumberFormat="1" applyFont="1" applyFill="1" applyBorder="1" applyAlignment="1">
      <alignment horizontal="center" vertical="center"/>
    </xf>
    <xf numFmtId="14" fontId="16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/>
    </xf>
    <xf numFmtId="2" fontId="16" fillId="2" borderId="4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/>
    </xf>
    <xf numFmtId="2" fontId="16" fillId="2" borderId="3" xfId="0" applyNumberFormat="1" applyFont="1" applyFill="1" applyBorder="1" applyAlignment="1">
      <alignment horizontal="center" vertical="center"/>
    </xf>
    <xf numFmtId="14" fontId="16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14" fontId="23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4" fontId="7" fillId="2" borderId="7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14" fontId="16" fillId="2" borderId="7" xfId="0" applyNumberFormat="1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2" fontId="16" fillId="3" borderId="7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14" fontId="7" fillId="5" borderId="7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14" fontId="7" fillId="5" borderId="0" xfId="0" applyNumberFormat="1" applyFont="1" applyFill="1" applyBorder="1" applyAlignment="1">
      <alignment horizontal="center" vertical="center" wrapText="1"/>
    </xf>
    <xf numFmtId="14" fontId="2" fillId="5" borderId="8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7" fillId="2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7" fillId="5" borderId="7" xfId="0" applyFont="1" applyFill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5" borderId="7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5" borderId="0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5" borderId="6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center" vertical="top"/>
    </xf>
    <xf numFmtId="0" fontId="19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90" wrapText="1"/>
    </xf>
    <xf numFmtId="14" fontId="7" fillId="0" borderId="6" xfId="0" applyNumberFormat="1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 wrapText="1"/>
    </xf>
    <xf numFmtId="14" fontId="7" fillId="2" borderId="6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14" fontId="7" fillId="6" borderId="6" xfId="0" applyNumberFormat="1" applyFont="1" applyFill="1" applyBorder="1" applyAlignment="1">
      <alignment horizontal="center" vertical="center" wrapText="1"/>
    </xf>
    <xf numFmtId="14" fontId="2" fillId="0" borderId="13" xfId="0" applyNumberFormat="1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7" fillId="0" borderId="13" xfId="0" applyNumberFormat="1" applyFont="1" applyBorder="1" applyAlignment="1">
      <alignment horizontal="center" vertical="center" wrapText="1"/>
    </xf>
    <xf numFmtId="14" fontId="2" fillId="5" borderId="12" xfId="0" applyNumberFormat="1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6" fillId="2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22" fillId="6" borderId="6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24" fillId="0" borderId="5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20" fillId="0" borderId="0" xfId="0" applyFont="1" applyBorder="1" applyAlignment="1">
      <alignment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3"/>
  <sheetViews>
    <sheetView zoomScale="86" zoomScaleNormal="86" workbookViewId="0">
      <selection sqref="A1:M164"/>
    </sheetView>
  </sheetViews>
  <sheetFormatPr defaultRowHeight="15" x14ac:dyDescent="0.25"/>
  <cols>
    <col min="1" max="1" width="7.28515625" style="200" customWidth="1"/>
    <col min="2" max="2" width="14.28515625" style="197" customWidth="1"/>
    <col min="3" max="3" width="15.28515625" style="5" customWidth="1"/>
    <col min="4" max="4" width="17" style="5" customWidth="1"/>
    <col min="5" max="5" width="25.140625" style="1" customWidth="1"/>
    <col min="6" max="6" width="14" style="1" customWidth="1"/>
    <col min="7" max="7" width="18.5703125" style="1" customWidth="1"/>
    <col min="8" max="8" width="16.140625" style="1" customWidth="1"/>
    <col min="9" max="9" width="12.7109375" style="3" customWidth="1"/>
    <col min="10" max="10" width="17" style="1" customWidth="1"/>
    <col min="11" max="11" width="24.28515625" style="149" customWidth="1"/>
    <col min="12" max="12" width="25" style="160" customWidth="1"/>
    <col min="13" max="13" width="21" style="168" customWidth="1"/>
  </cols>
  <sheetData>
    <row r="1" spans="1:14" x14ac:dyDescent="0.25">
      <c r="B1" s="192"/>
      <c r="I1" s="15"/>
      <c r="K1" s="224" t="s">
        <v>677</v>
      </c>
      <c r="L1" s="224"/>
      <c r="M1" s="224"/>
    </row>
    <row r="2" spans="1:14" x14ac:dyDescent="0.25">
      <c r="B2" s="192"/>
      <c r="I2" s="15"/>
      <c r="K2" s="224"/>
      <c r="L2" s="224"/>
      <c r="M2" s="224"/>
    </row>
    <row r="3" spans="1:14" x14ac:dyDescent="0.25">
      <c r="B3" s="192"/>
      <c r="I3" s="15"/>
      <c r="K3" s="224"/>
      <c r="L3" s="224"/>
      <c r="M3" s="224"/>
    </row>
    <row r="4" spans="1:14" x14ac:dyDescent="0.25">
      <c r="B4" s="192"/>
      <c r="I4" s="15"/>
      <c r="K4" s="224"/>
      <c r="L4" s="224"/>
      <c r="M4" s="224"/>
    </row>
    <row r="5" spans="1:14" x14ac:dyDescent="0.25">
      <c r="B5" s="192"/>
      <c r="I5" s="15"/>
      <c r="K5" s="133"/>
      <c r="L5" s="150"/>
      <c r="M5" s="123"/>
    </row>
    <row r="6" spans="1:14" x14ac:dyDescent="0.25">
      <c r="B6" s="192"/>
      <c r="I6" s="15"/>
      <c r="K6" s="133"/>
      <c r="L6" s="150"/>
      <c r="M6" s="123"/>
    </row>
    <row r="7" spans="1:14" ht="40.5" customHeight="1" x14ac:dyDescent="0.25">
      <c r="B7" s="222" t="s">
        <v>670</v>
      </c>
      <c r="C7" s="222"/>
      <c r="D7" s="222"/>
      <c r="E7" s="222"/>
      <c r="F7" s="223"/>
      <c r="G7" s="223"/>
      <c r="H7" s="222"/>
      <c r="I7" s="222"/>
      <c r="J7" s="222"/>
      <c r="K7" s="222"/>
      <c r="L7" s="222"/>
      <c r="M7" s="222"/>
    </row>
    <row r="8" spans="1:14" ht="63" customHeight="1" x14ac:dyDescent="0.25">
      <c r="B8" s="222" t="s">
        <v>0</v>
      </c>
      <c r="C8" s="222"/>
      <c r="D8" s="222"/>
      <c r="E8" s="222"/>
      <c r="F8" s="223"/>
      <c r="G8" s="223"/>
      <c r="H8" s="222"/>
      <c r="I8" s="222"/>
      <c r="J8" s="222"/>
      <c r="K8" s="222"/>
      <c r="L8" s="222"/>
      <c r="M8" s="123"/>
    </row>
    <row r="9" spans="1:14" ht="159" x14ac:dyDescent="0.25">
      <c r="A9" s="201" t="s">
        <v>160</v>
      </c>
      <c r="B9" s="193" t="s">
        <v>1</v>
      </c>
      <c r="C9" s="9" t="s">
        <v>2</v>
      </c>
      <c r="D9" s="9" t="s">
        <v>3</v>
      </c>
      <c r="E9" s="8" t="s">
        <v>4</v>
      </c>
      <c r="F9" s="8" t="s">
        <v>305</v>
      </c>
      <c r="G9" s="8" t="s">
        <v>304</v>
      </c>
      <c r="H9" s="169" t="s">
        <v>302</v>
      </c>
      <c r="I9" s="8" t="s">
        <v>303</v>
      </c>
      <c r="J9" s="175" t="s">
        <v>265</v>
      </c>
      <c r="K9" s="134" t="s">
        <v>67</v>
      </c>
      <c r="L9" s="151" t="s">
        <v>64</v>
      </c>
      <c r="M9" s="151" t="s">
        <v>65</v>
      </c>
      <c r="N9" s="2"/>
    </row>
    <row r="10" spans="1:14" x14ac:dyDescent="0.25">
      <c r="A10" s="225" t="s">
        <v>570</v>
      </c>
      <c r="B10" s="226"/>
      <c r="C10" s="226"/>
      <c r="D10" s="226"/>
      <c r="E10" s="226"/>
      <c r="F10" s="227"/>
      <c r="G10" s="227"/>
      <c r="H10" s="226"/>
      <c r="I10" s="226"/>
      <c r="J10" s="226"/>
      <c r="K10" s="226"/>
      <c r="L10" s="226"/>
      <c r="M10" s="228"/>
    </row>
    <row r="11" spans="1:14" ht="84" x14ac:dyDescent="0.25">
      <c r="A11" s="22">
        <v>1</v>
      </c>
      <c r="B11" s="194" t="s">
        <v>613</v>
      </c>
      <c r="C11" s="62" t="s">
        <v>616</v>
      </c>
      <c r="D11" s="3" t="s">
        <v>620</v>
      </c>
      <c r="E11" s="3">
        <v>63.1</v>
      </c>
      <c r="F11" s="23">
        <v>1057188.1299999999</v>
      </c>
      <c r="G11" s="23">
        <v>26429.67</v>
      </c>
      <c r="H11" s="170">
        <f>F11-G11</f>
        <v>1030758.4599999998</v>
      </c>
      <c r="I11" s="3">
        <v>1057188.1299999999</v>
      </c>
      <c r="J11" s="176">
        <v>39387</v>
      </c>
      <c r="K11" s="135" t="s">
        <v>614</v>
      </c>
      <c r="L11" s="151" t="s">
        <v>28</v>
      </c>
      <c r="M11" s="134" t="s">
        <v>615</v>
      </c>
    </row>
    <row r="12" spans="1:14" ht="84" x14ac:dyDescent="0.25">
      <c r="A12" s="22">
        <v>2</v>
      </c>
      <c r="B12" s="194" t="s">
        <v>613</v>
      </c>
      <c r="C12" s="62" t="s">
        <v>617</v>
      </c>
      <c r="D12" s="3" t="s">
        <v>621</v>
      </c>
      <c r="E12" s="3">
        <v>46</v>
      </c>
      <c r="F12" s="23">
        <v>719154.34</v>
      </c>
      <c r="G12" s="23">
        <v>17978.849999999999</v>
      </c>
      <c r="H12" s="170">
        <f t="shared" ref="H12:H38" si="0">F12-G12</f>
        <v>701175.49</v>
      </c>
      <c r="I12" s="3">
        <v>719154.34</v>
      </c>
      <c r="J12" s="176">
        <v>39387</v>
      </c>
      <c r="K12" s="135" t="s">
        <v>614</v>
      </c>
      <c r="L12" s="151" t="s">
        <v>28</v>
      </c>
      <c r="M12" s="134" t="s">
        <v>615</v>
      </c>
    </row>
    <row r="13" spans="1:14" ht="84" x14ac:dyDescent="0.25">
      <c r="A13" s="22">
        <v>3</v>
      </c>
      <c r="B13" s="194" t="s">
        <v>613</v>
      </c>
      <c r="C13" s="62" t="s">
        <v>618</v>
      </c>
      <c r="D13" s="3" t="s">
        <v>622</v>
      </c>
      <c r="E13" s="3">
        <v>30.1</v>
      </c>
      <c r="F13" s="23">
        <v>470577.08</v>
      </c>
      <c r="G13" s="23">
        <v>11764.44</v>
      </c>
      <c r="H13" s="170">
        <f t="shared" si="0"/>
        <v>458812.64</v>
      </c>
      <c r="I13" s="3">
        <v>470577.08</v>
      </c>
      <c r="J13" s="176">
        <v>39387</v>
      </c>
      <c r="K13" s="135" t="s">
        <v>614</v>
      </c>
      <c r="L13" s="151" t="s">
        <v>28</v>
      </c>
      <c r="M13" s="134" t="s">
        <v>615</v>
      </c>
    </row>
    <row r="14" spans="1:14" ht="84" x14ac:dyDescent="0.25">
      <c r="A14" s="205">
        <v>4</v>
      </c>
      <c r="B14" s="194" t="s">
        <v>613</v>
      </c>
      <c r="C14" s="62" t="s">
        <v>619</v>
      </c>
      <c r="D14" s="3" t="s">
        <v>623</v>
      </c>
      <c r="E14" s="3">
        <v>29.8</v>
      </c>
      <c r="F14" s="23">
        <v>465886.94</v>
      </c>
      <c r="G14" s="23">
        <v>11647.17</v>
      </c>
      <c r="H14" s="170">
        <f t="shared" si="0"/>
        <v>454239.77</v>
      </c>
      <c r="I14" s="3">
        <v>465886.94</v>
      </c>
      <c r="J14" s="176">
        <v>39387</v>
      </c>
      <c r="K14" s="135" t="s">
        <v>614</v>
      </c>
      <c r="L14" s="151" t="s">
        <v>28</v>
      </c>
      <c r="M14" s="134" t="s">
        <v>615</v>
      </c>
    </row>
    <row r="15" spans="1:14" ht="84" x14ac:dyDescent="0.25">
      <c r="A15" s="22">
        <v>5</v>
      </c>
      <c r="B15" s="194" t="s">
        <v>613</v>
      </c>
      <c r="C15" s="8" t="s">
        <v>624</v>
      </c>
      <c r="D15" s="8" t="s">
        <v>625</v>
      </c>
      <c r="E15" s="23">
        <v>45</v>
      </c>
      <c r="F15" s="23">
        <v>648718.19999999995</v>
      </c>
      <c r="G15" s="23">
        <v>16218</v>
      </c>
      <c r="H15" s="170">
        <f t="shared" si="0"/>
        <v>632500.19999999995</v>
      </c>
      <c r="I15" s="23">
        <v>648718.19999999995</v>
      </c>
      <c r="J15" s="176">
        <v>39387</v>
      </c>
      <c r="K15" s="135" t="s">
        <v>614</v>
      </c>
      <c r="L15" s="151" t="s">
        <v>28</v>
      </c>
      <c r="M15" s="134" t="s">
        <v>615</v>
      </c>
    </row>
    <row r="16" spans="1:14" ht="84" x14ac:dyDescent="0.25">
      <c r="A16" s="22">
        <v>6</v>
      </c>
      <c r="B16" s="194" t="s">
        <v>613</v>
      </c>
      <c r="C16" s="62" t="s">
        <v>626</v>
      </c>
      <c r="D16" s="3" t="s">
        <v>632</v>
      </c>
      <c r="E16" s="3">
        <v>89</v>
      </c>
      <c r="F16" s="23">
        <v>1391407.31</v>
      </c>
      <c r="G16" s="23">
        <v>34785.18</v>
      </c>
      <c r="H16" s="170">
        <f>F16-G16</f>
        <v>1356622.1300000001</v>
      </c>
      <c r="I16" s="3">
        <v>1391407.31</v>
      </c>
      <c r="J16" s="176">
        <v>39387</v>
      </c>
      <c r="K16" s="135" t="s">
        <v>614</v>
      </c>
      <c r="L16" s="151" t="s">
        <v>28</v>
      </c>
      <c r="M16" s="134" t="s">
        <v>673</v>
      </c>
    </row>
    <row r="17" spans="1:13" ht="84" x14ac:dyDescent="0.25">
      <c r="A17" s="22">
        <v>7</v>
      </c>
      <c r="B17" s="194" t="s">
        <v>613</v>
      </c>
      <c r="C17" s="62" t="s">
        <v>627</v>
      </c>
      <c r="D17" s="3" t="s">
        <v>633</v>
      </c>
      <c r="E17" s="3">
        <v>43.2</v>
      </c>
      <c r="F17" s="23">
        <f>I17</f>
        <v>580377.31000000006</v>
      </c>
      <c r="G17" s="23">
        <v>14509.44</v>
      </c>
      <c r="H17" s="170">
        <f t="shared" si="0"/>
        <v>565867.87000000011</v>
      </c>
      <c r="I17" s="3">
        <v>580377.31000000006</v>
      </c>
      <c r="J17" s="176">
        <v>39387</v>
      </c>
      <c r="K17" s="135" t="s">
        <v>614</v>
      </c>
      <c r="L17" s="151" t="s">
        <v>28</v>
      </c>
      <c r="M17" s="134" t="s">
        <v>615</v>
      </c>
    </row>
    <row r="18" spans="1:13" ht="84" x14ac:dyDescent="0.25">
      <c r="A18" s="22">
        <v>8</v>
      </c>
      <c r="B18" s="194" t="s">
        <v>613</v>
      </c>
      <c r="C18" s="62" t="s">
        <v>628</v>
      </c>
      <c r="D18" s="3" t="s">
        <v>634</v>
      </c>
      <c r="E18" s="3">
        <v>43.2</v>
      </c>
      <c r="F18" s="23">
        <f t="shared" ref="F18:F38" si="1">I18</f>
        <v>629406.29</v>
      </c>
      <c r="G18" s="23">
        <v>15735.15</v>
      </c>
      <c r="H18" s="170">
        <f t="shared" si="0"/>
        <v>613671.14</v>
      </c>
      <c r="I18" s="3">
        <v>629406.29</v>
      </c>
      <c r="J18" s="176">
        <v>39387</v>
      </c>
      <c r="K18" s="135" t="s">
        <v>614</v>
      </c>
      <c r="L18" s="151" t="s">
        <v>28</v>
      </c>
      <c r="M18" s="134" t="s">
        <v>615</v>
      </c>
    </row>
    <row r="19" spans="1:13" ht="84" x14ac:dyDescent="0.25">
      <c r="A19" s="22">
        <v>9</v>
      </c>
      <c r="B19" s="194" t="s">
        <v>613</v>
      </c>
      <c r="C19" s="62" t="s">
        <v>629</v>
      </c>
      <c r="D19" s="3" t="s">
        <v>635</v>
      </c>
      <c r="E19" s="3">
        <v>44.7</v>
      </c>
      <c r="F19" s="23">
        <f t="shared" si="1"/>
        <v>644393.41</v>
      </c>
      <c r="G19" s="23">
        <v>16109.82</v>
      </c>
      <c r="H19" s="170">
        <f t="shared" si="0"/>
        <v>628283.59000000008</v>
      </c>
      <c r="I19" s="3">
        <v>644393.41</v>
      </c>
      <c r="J19" s="176">
        <v>39387</v>
      </c>
      <c r="K19" s="135" t="s">
        <v>614</v>
      </c>
      <c r="L19" s="151" t="s">
        <v>28</v>
      </c>
      <c r="M19" s="134" t="s">
        <v>615</v>
      </c>
    </row>
    <row r="20" spans="1:13" ht="84" x14ac:dyDescent="0.25">
      <c r="A20" s="206">
        <v>10</v>
      </c>
      <c r="B20" s="195" t="s">
        <v>613</v>
      </c>
      <c r="C20" s="62" t="s">
        <v>630</v>
      </c>
      <c r="D20" s="3" t="s">
        <v>636</v>
      </c>
      <c r="E20" s="3">
        <v>29.5</v>
      </c>
      <c r="F20" s="23">
        <f t="shared" si="1"/>
        <v>461196.81</v>
      </c>
      <c r="G20" s="23">
        <v>11529.9</v>
      </c>
      <c r="H20" s="170">
        <f t="shared" si="0"/>
        <v>449666.91</v>
      </c>
      <c r="I20" s="3">
        <v>461196.81</v>
      </c>
      <c r="J20" s="176">
        <v>39387</v>
      </c>
      <c r="K20" s="135" t="s">
        <v>614</v>
      </c>
      <c r="L20" s="152" t="s">
        <v>28</v>
      </c>
      <c r="M20" s="161" t="s">
        <v>615</v>
      </c>
    </row>
    <row r="21" spans="1:13" ht="84" x14ac:dyDescent="0.25">
      <c r="A21" s="22">
        <v>11</v>
      </c>
      <c r="B21" s="194" t="s">
        <v>613</v>
      </c>
      <c r="C21" s="62" t="s">
        <v>631</v>
      </c>
      <c r="D21" s="3" t="s">
        <v>637</v>
      </c>
      <c r="E21" s="3">
        <v>53.5</v>
      </c>
      <c r="F21" s="23">
        <f t="shared" si="1"/>
        <v>771253.86</v>
      </c>
      <c r="G21" s="23">
        <v>19281.330000000002</v>
      </c>
      <c r="H21" s="170">
        <f t="shared" si="0"/>
        <v>751972.53</v>
      </c>
      <c r="I21" s="3">
        <v>771253.86</v>
      </c>
      <c r="J21" s="176">
        <v>39387</v>
      </c>
      <c r="K21" s="135" t="s">
        <v>614</v>
      </c>
      <c r="L21" s="151" t="s">
        <v>28</v>
      </c>
      <c r="M21" s="134" t="s">
        <v>615</v>
      </c>
    </row>
    <row r="22" spans="1:13" ht="84" x14ac:dyDescent="0.25">
      <c r="A22" s="22">
        <v>12</v>
      </c>
      <c r="B22" s="194" t="s">
        <v>613</v>
      </c>
      <c r="C22" s="62" t="s">
        <v>638</v>
      </c>
      <c r="D22" s="3" t="s">
        <v>644</v>
      </c>
      <c r="E22" s="3">
        <v>56.9</v>
      </c>
      <c r="F22" s="23">
        <f t="shared" si="1"/>
        <v>820268.12</v>
      </c>
      <c r="G22" s="23">
        <v>20506.68</v>
      </c>
      <c r="H22" s="170">
        <f t="shared" si="0"/>
        <v>799761.44</v>
      </c>
      <c r="I22" s="3">
        <v>820268.12</v>
      </c>
      <c r="J22" s="176">
        <v>39387</v>
      </c>
      <c r="K22" s="135" t="s">
        <v>614</v>
      </c>
      <c r="L22" s="151" t="s">
        <v>28</v>
      </c>
      <c r="M22" s="134" t="s">
        <v>615</v>
      </c>
    </row>
    <row r="23" spans="1:13" ht="84" x14ac:dyDescent="0.25">
      <c r="A23" s="22">
        <v>13</v>
      </c>
      <c r="B23" s="194" t="s">
        <v>613</v>
      </c>
      <c r="C23" s="62" t="s">
        <v>639</v>
      </c>
      <c r="D23" s="3" t="s">
        <v>645</v>
      </c>
      <c r="E23" s="3">
        <v>57.5</v>
      </c>
      <c r="F23" s="23">
        <f t="shared" si="1"/>
        <v>877984.75</v>
      </c>
      <c r="G23" s="23">
        <v>21949.65</v>
      </c>
      <c r="H23" s="170">
        <f t="shared" si="0"/>
        <v>856035.1</v>
      </c>
      <c r="I23" s="3">
        <v>877984.75</v>
      </c>
      <c r="J23" s="176">
        <v>39387</v>
      </c>
      <c r="K23" s="135" t="s">
        <v>614</v>
      </c>
      <c r="L23" s="151" t="s">
        <v>28</v>
      </c>
      <c r="M23" s="134" t="s">
        <v>615</v>
      </c>
    </row>
    <row r="24" spans="1:13" ht="84" x14ac:dyDescent="0.25">
      <c r="A24" s="22">
        <v>14</v>
      </c>
      <c r="B24" s="194" t="s">
        <v>613</v>
      </c>
      <c r="C24" s="62" t="s">
        <v>640</v>
      </c>
      <c r="D24" s="3" t="s">
        <v>646</v>
      </c>
      <c r="E24" s="3">
        <v>34.6</v>
      </c>
      <c r="F24" s="23">
        <f t="shared" si="1"/>
        <v>528317.78</v>
      </c>
      <c r="G24" s="23">
        <v>13207.95</v>
      </c>
      <c r="H24" s="170">
        <f t="shared" si="0"/>
        <v>515109.83</v>
      </c>
      <c r="I24" s="3">
        <v>528317.78</v>
      </c>
      <c r="J24" s="176">
        <v>39387</v>
      </c>
      <c r="K24" s="135" t="s">
        <v>614</v>
      </c>
      <c r="L24" s="151" t="s">
        <v>28</v>
      </c>
      <c r="M24" s="134" t="s">
        <v>615</v>
      </c>
    </row>
    <row r="25" spans="1:13" ht="84" x14ac:dyDescent="0.25">
      <c r="A25" s="22">
        <v>15</v>
      </c>
      <c r="B25" s="194" t="s">
        <v>613</v>
      </c>
      <c r="C25" s="62" t="s">
        <v>641</v>
      </c>
      <c r="D25" s="3" t="s">
        <v>647</v>
      </c>
      <c r="E25" s="3">
        <v>86.9</v>
      </c>
      <c r="F25" s="23">
        <f t="shared" si="1"/>
        <v>1223540.7</v>
      </c>
      <c r="G25" s="23">
        <v>30588.48</v>
      </c>
      <c r="H25" s="170">
        <f t="shared" si="0"/>
        <v>1192952.22</v>
      </c>
      <c r="I25" s="3">
        <v>1223540.7</v>
      </c>
      <c r="J25" s="176">
        <v>39387</v>
      </c>
      <c r="K25" s="135" t="s">
        <v>614</v>
      </c>
      <c r="L25" s="151" t="s">
        <v>28</v>
      </c>
      <c r="M25" s="134" t="s">
        <v>615</v>
      </c>
    </row>
    <row r="26" spans="1:13" ht="84" x14ac:dyDescent="0.25">
      <c r="A26" s="22">
        <v>16</v>
      </c>
      <c r="B26" s="194" t="s">
        <v>613</v>
      </c>
      <c r="C26" s="62" t="s">
        <v>642</v>
      </c>
      <c r="D26" s="3" t="s">
        <v>648</v>
      </c>
      <c r="E26" s="3">
        <v>51.2</v>
      </c>
      <c r="F26" s="23">
        <f t="shared" si="1"/>
        <v>837814.27</v>
      </c>
      <c r="G26" s="23">
        <v>20945.34</v>
      </c>
      <c r="H26" s="170">
        <f t="shared" si="0"/>
        <v>816868.93</v>
      </c>
      <c r="I26" s="3">
        <v>837814.27</v>
      </c>
      <c r="J26" s="176">
        <v>39387</v>
      </c>
      <c r="K26" s="135" t="s">
        <v>614</v>
      </c>
      <c r="L26" s="151" t="s">
        <v>28</v>
      </c>
      <c r="M26" s="134" t="s">
        <v>615</v>
      </c>
    </row>
    <row r="27" spans="1:13" ht="84" x14ac:dyDescent="0.25">
      <c r="A27" s="22">
        <v>17</v>
      </c>
      <c r="B27" s="196" t="s">
        <v>613</v>
      </c>
      <c r="C27" s="64" t="s">
        <v>643</v>
      </c>
      <c r="D27" s="65" t="s">
        <v>649</v>
      </c>
      <c r="E27" s="65">
        <v>51.9</v>
      </c>
      <c r="F27" s="23">
        <f t="shared" si="1"/>
        <v>596450.37</v>
      </c>
      <c r="G27" s="23">
        <v>14911.29</v>
      </c>
      <c r="H27" s="170">
        <f t="shared" si="0"/>
        <v>581539.07999999996</v>
      </c>
      <c r="I27" s="3">
        <v>596450.37</v>
      </c>
      <c r="J27" s="176">
        <v>39387</v>
      </c>
      <c r="K27" s="135" t="s">
        <v>614</v>
      </c>
      <c r="L27" s="151" t="s">
        <v>28</v>
      </c>
      <c r="M27" s="134" t="s">
        <v>615</v>
      </c>
    </row>
    <row r="28" spans="1:13" ht="84" x14ac:dyDescent="0.25">
      <c r="A28" s="22">
        <v>18</v>
      </c>
      <c r="B28" s="194" t="s">
        <v>613</v>
      </c>
      <c r="C28" s="62" t="s">
        <v>650</v>
      </c>
      <c r="D28" s="3" t="s">
        <v>656</v>
      </c>
      <c r="E28" s="3">
        <v>16.2</v>
      </c>
      <c r="F28" s="23">
        <f t="shared" si="1"/>
        <v>175655.47</v>
      </c>
      <c r="G28" s="191">
        <v>4391.37</v>
      </c>
      <c r="H28" s="170">
        <f t="shared" si="0"/>
        <v>171264.1</v>
      </c>
      <c r="I28" s="6">
        <v>175655.47</v>
      </c>
      <c r="J28" s="177">
        <v>39387</v>
      </c>
      <c r="K28" s="136" t="s">
        <v>614</v>
      </c>
      <c r="L28" s="151" t="s">
        <v>28</v>
      </c>
      <c r="M28" s="134" t="s">
        <v>615</v>
      </c>
    </row>
    <row r="29" spans="1:13" ht="84" x14ac:dyDescent="0.25">
      <c r="A29" s="22">
        <v>19</v>
      </c>
      <c r="B29" s="194" t="s">
        <v>613</v>
      </c>
      <c r="C29" s="62" t="s">
        <v>651</v>
      </c>
      <c r="D29" s="3" t="s">
        <v>657</v>
      </c>
      <c r="E29" s="3">
        <v>68.400000000000006</v>
      </c>
      <c r="F29" s="23">
        <f t="shared" si="1"/>
        <v>1195740.07</v>
      </c>
      <c r="G29" s="23">
        <v>29893.5</v>
      </c>
      <c r="H29" s="170">
        <f t="shared" si="0"/>
        <v>1165846.57</v>
      </c>
      <c r="I29" s="6">
        <v>1195740.07</v>
      </c>
      <c r="J29" s="176">
        <v>39387</v>
      </c>
      <c r="K29" s="135" t="s">
        <v>614</v>
      </c>
      <c r="L29" s="151" t="s">
        <v>28</v>
      </c>
      <c r="M29" s="134" t="s">
        <v>615</v>
      </c>
    </row>
    <row r="30" spans="1:13" ht="84" x14ac:dyDescent="0.25">
      <c r="A30" s="22">
        <v>20</v>
      </c>
      <c r="B30" s="194" t="s">
        <v>613</v>
      </c>
      <c r="C30" s="62" t="s">
        <v>652</v>
      </c>
      <c r="D30" s="3" t="s">
        <v>658</v>
      </c>
      <c r="E30" s="3">
        <v>87.5</v>
      </c>
      <c r="F30" s="23">
        <f t="shared" si="1"/>
        <v>1316162.75</v>
      </c>
      <c r="G30" s="23">
        <v>32904.089999999997</v>
      </c>
      <c r="H30" s="170">
        <f t="shared" si="0"/>
        <v>1283258.6599999999</v>
      </c>
      <c r="I30" s="6">
        <v>1316162.75</v>
      </c>
      <c r="J30" s="176">
        <v>39387</v>
      </c>
      <c r="K30" s="135" t="s">
        <v>614</v>
      </c>
      <c r="L30" s="151" t="s">
        <v>28</v>
      </c>
      <c r="M30" s="134" t="s">
        <v>615</v>
      </c>
    </row>
    <row r="31" spans="1:13" ht="84" x14ac:dyDescent="0.25">
      <c r="A31" s="22">
        <v>21</v>
      </c>
      <c r="B31" s="194" t="s">
        <v>613</v>
      </c>
      <c r="C31" s="62" t="s">
        <v>653</v>
      </c>
      <c r="D31" s="3" t="s">
        <v>659</v>
      </c>
      <c r="E31" s="3">
        <v>18.8</v>
      </c>
      <c r="F31" s="23">
        <f t="shared" si="1"/>
        <v>246024.7</v>
      </c>
      <c r="G31" s="23">
        <v>6150.6</v>
      </c>
      <c r="H31" s="170">
        <f t="shared" si="0"/>
        <v>239874.1</v>
      </c>
      <c r="I31" s="188">
        <v>246024.7</v>
      </c>
      <c r="J31" s="176">
        <v>39387</v>
      </c>
      <c r="K31" s="135" t="s">
        <v>614</v>
      </c>
      <c r="L31" s="151" t="s">
        <v>28</v>
      </c>
      <c r="M31" s="134" t="s">
        <v>615</v>
      </c>
    </row>
    <row r="32" spans="1:13" ht="84" x14ac:dyDescent="0.25">
      <c r="A32" s="22">
        <v>22</v>
      </c>
      <c r="B32" s="194" t="s">
        <v>613</v>
      </c>
      <c r="C32" s="62" t="s">
        <v>654</v>
      </c>
      <c r="D32" s="128"/>
      <c r="E32" s="129"/>
      <c r="F32" s="23">
        <v>1</v>
      </c>
      <c r="G32" s="23">
        <v>1</v>
      </c>
      <c r="H32" s="170">
        <f t="shared" si="0"/>
        <v>0</v>
      </c>
      <c r="I32" s="6">
        <v>1</v>
      </c>
      <c r="J32" s="176">
        <v>39387</v>
      </c>
      <c r="K32" s="135" t="s">
        <v>614</v>
      </c>
      <c r="L32" s="151" t="s">
        <v>28</v>
      </c>
      <c r="M32" s="134" t="s">
        <v>615</v>
      </c>
    </row>
    <row r="33" spans="1:14" ht="84" x14ac:dyDescent="0.25">
      <c r="A33" s="22">
        <v>23</v>
      </c>
      <c r="B33" s="194" t="s">
        <v>613</v>
      </c>
      <c r="C33" s="64" t="s">
        <v>655</v>
      </c>
      <c r="D33" s="130"/>
      <c r="E33" s="130"/>
      <c r="F33" s="23">
        <v>1</v>
      </c>
      <c r="G33" s="23">
        <v>1</v>
      </c>
      <c r="H33" s="170">
        <f t="shared" ref="H33" si="2">F33-G33</f>
        <v>0</v>
      </c>
      <c r="I33" s="6">
        <v>1</v>
      </c>
      <c r="J33" s="176">
        <v>39387</v>
      </c>
      <c r="K33" s="135" t="s">
        <v>614</v>
      </c>
      <c r="L33" s="151" t="s">
        <v>28</v>
      </c>
      <c r="M33" s="134" t="s">
        <v>615</v>
      </c>
    </row>
    <row r="34" spans="1:14" ht="60" x14ac:dyDescent="0.25">
      <c r="A34" s="22">
        <v>24</v>
      </c>
      <c r="B34" s="194" t="s">
        <v>613</v>
      </c>
      <c r="C34" s="62" t="s">
        <v>660</v>
      </c>
      <c r="D34" s="3" t="s">
        <v>665</v>
      </c>
      <c r="E34" s="3">
        <v>28.2</v>
      </c>
      <c r="F34" s="23">
        <f t="shared" si="1"/>
        <v>440209.9</v>
      </c>
      <c r="G34" s="23">
        <v>11005.29</v>
      </c>
      <c r="H34" s="170">
        <f t="shared" si="0"/>
        <v>429204.61000000004</v>
      </c>
      <c r="I34" s="3">
        <v>440209.9</v>
      </c>
      <c r="J34" s="176">
        <v>39387</v>
      </c>
      <c r="K34" s="135" t="s">
        <v>614</v>
      </c>
      <c r="L34" s="151" t="s">
        <v>28</v>
      </c>
      <c r="M34" s="134" t="s">
        <v>615</v>
      </c>
    </row>
    <row r="35" spans="1:14" ht="60" x14ac:dyDescent="0.25">
      <c r="A35" s="22">
        <v>25</v>
      </c>
      <c r="B35" s="194" t="s">
        <v>613</v>
      </c>
      <c r="C35" s="62" t="s">
        <v>661</v>
      </c>
      <c r="D35" s="3" t="s">
        <v>666</v>
      </c>
      <c r="E35" s="3">
        <v>36.299999999999997</v>
      </c>
      <c r="F35" s="23">
        <f t="shared" si="1"/>
        <v>566653.16</v>
      </c>
      <c r="G35" s="23">
        <v>14166.36</v>
      </c>
      <c r="H35" s="170">
        <f t="shared" si="0"/>
        <v>552486.80000000005</v>
      </c>
      <c r="I35" s="3">
        <v>566653.16</v>
      </c>
      <c r="J35" s="176">
        <v>39387</v>
      </c>
      <c r="K35" s="135" t="s">
        <v>614</v>
      </c>
      <c r="L35" s="151" t="s">
        <v>28</v>
      </c>
      <c r="M35" s="134" t="s">
        <v>615</v>
      </c>
    </row>
    <row r="36" spans="1:14" ht="60" x14ac:dyDescent="0.25">
      <c r="A36" s="22">
        <v>26</v>
      </c>
      <c r="B36" s="194" t="s">
        <v>613</v>
      </c>
      <c r="C36" s="62" t="s">
        <v>662</v>
      </c>
      <c r="D36" s="3" t="s">
        <v>667</v>
      </c>
      <c r="E36" s="3">
        <v>32</v>
      </c>
      <c r="F36" s="23">
        <f t="shared" si="1"/>
        <v>398220.79999999999</v>
      </c>
      <c r="G36" s="23">
        <v>9955.5300000000007</v>
      </c>
      <c r="H36" s="170">
        <f t="shared" si="0"/>
        <v>388265.26999999996</v>
      </c>
      <c r="I36" s="3">
        <v>398220.79999999999</v>
      </c>
      <c r="J36" s="176">
        <v>39387</v>
      </c>
      <c r="K36" s="135" t="s">
        <v>614</v>
      </c>
      <c r="L36" s="151" t="s">
        <v>28</v>
      </c>
      <c r="M36" s="134" t="s">
        <v>615</v>
      </c>
    </row>
    <row r="37" spans="1:14" ht="60" x14ac:dyDescent="0.25">
      <c r="A37" s="22">
        <v>27</v>
      </c>
      <c r="B37" s="194" t="s">
        <v>613</v>
      </c>
      <c r="C37" s="62" t="s">
        <v>663</v>
      </c>
      <c r="D37" s="3" t="s">
        <v>668</v>
      </c>
      <c r="E37" s="3">
        <v>63</v>
      </c>
      <c r="F37" s="23">
        <f t="shared" si="1"/>
        <v>726160.68</v>
      </c>
      <c r="G37" s="23">
        <v>18153.990000000002</v>
      </c>
      <c r="H37" s="170">
        <f t="shared" si="0"/>
        <v>708006.69000000006</v>
      </c>
      <c r="I37" s="3">
        <v>726160.68</v>
      </c>
      <c r="J37" s="176">
        <v>39387</v>
      </c>
      <c r="K37" s="135" t="s">
        <v>614</v>
      </c>
      <c r="L37" s="151" t="s">
        <v>28</v>
      </c>
      <c r="M37" s="134" t="s">
        <v>615</v>
      </c>
    </row>
    <row r="38" spans="1:14" ht="60" x14ac:dyDescent="0.25">
      <c r="A38" s="22">
        <v>28</v>
      </c>
      <c r="B38" s="194" t="s">
        <v>613</v>
      </c>
      <c r="C38" s="62" t="s">
        <v>664</v>
      </c>
      <c r="D38" s="3" t="s">
        <v>669</v>
      </c>
      <c r="E38" s="3">
        <v>30.9</v>
      </c>
      <c r="F38" s="23">
        <f t="shared" si="1"/>
        <v>356164.52</v>
      </c>
      <c r="G38" s="23">
        <v>8904.15</v>
      </c>
      <c r="H38" s="170">
        <f t="shared" si="0"/>
        <v>347260.37</v>
      </c>
      <c r="I38" s="3">
        <v>356164.52</v>
      </c>
      <c r="J38" s="176">
        <v>39387</v>
      </c>
      <c r="K38" s="135" t="s">
        <v>614</v>
      </c>
      <c r="L38" s="151" t="s">
        <v>28</v>
      </c>
      <c r="M38" s="134" t="s">
        <v>615</v>
      </c>
    </row>
    <row r="39" spans="1:14" ht="60" x14ac:dyDescent="0.25">
      <c r="A39" s="19">
        <v>29</v>
      </c>
      <c r="B39" s="193" t="s">
        <v>464</v>
      </c>
      <c r="C39" s="9" t="s">
        <v>465</v>
      </c>
      <c r="D39" s="131"/>
      <c r="E39" s="132"/>
      <c r="F39" s="8">
        <v>680006.6</v>
      </c>
      <c r="G39" s="8">
        <v>427948.2</v>
      </c>
      <c r="H39" s="169">
        <f>F39-G39</f>
        <v>252058.39999999997</v>
      </c>
      <c r="I39" s="132">
        <v>0</v>
      </c>
      <c r="J39" s="178">
        <v>39596</v>
      </c>
      <c r="K39" s="134" t="s">
        <v>158</v>
      </c>
      <c r="L39" s="151" t="s">
        <v>28</v>
      </c>
      <c r="M39" s="134" t="s">
        <v>12</v>
      </c>
      <c r="N39" s="7"/>
    </row>
    <row r="40" spans="1:14" ht="22.5" customHeight="1" x14ac:dyDescent="0.25">
      <c r="A40" s="238" t="s">
        <v>575</v>
      </c>
      <c r="B40" s="239"/>
      <c r="C40" s="239"/>
      <c r="D40" s="239"/>
      <c r="E40" s="239"/>
      <c r="F40" s="121">
        <f>SUM(F11:F39)</f>
        <v>18824936.32</v>
      </c>
      <c r="G40" s="121">
        <f>SUM(G11:G39)</f>
        <v>881573.42</v>
      </c>
      <c r="H40" s="121">
        <f>SUM(H11:H39)</f>
        <v>17943362.899999999</v>
      </c>
      <c r="I40" s="121">
        <f>SUM(I11:I39)</f>
        <v>18144929.719999999</v>
      </c>
      <c r="J40" s="117"/>
      <c r="K40" s="137"/>
      <c r="L40" s="153"/>
      <c r="M40" s="162"/>
      <c r="N40" s="7"/>
    </row>
    <row r="41" spans="1:14" ht="31.5" customHeight="1" x14ac:dyDescent="0.25">
      <c r="A41" s="229" t="s">
        <v>571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1"/>
      <c r="N41" s="7"/>
    </row>
    <row r="42" spans="1:14" ht="84" x14ac:dyDescent="0.25">
      <c r="A42" s="202">
        <v>30</v>
      </c>
      <c r="B42" s="193" t="s">
        <v>420</v>
      </c>
      <c r="C42" s="25" t="s">
        <v>349</v>
      </c>
      <c r="D42" s="25" t="s">
        <v>344</v>
      </c>
      <c r="E42" s="26" t="s">
        <v>350</v>
      </c>
      <c r="F42" s="26">
        <v>86862.6</v>
      </c>
      <c r="G42" s="26">
        <v>86862.6</v>
      </c>
      <c r="H42" s="169">
        <f t="shared" ref="H42:H103" si="3">F42-G42</f>
        <v>0</v>
      </c>
      <c r="I42" s="26" t="s">
        <v>351</v>
      </c>
      <c r="J42" s="179" t="s">
        <v>347</v>
      </c>
      <c r="K42" s="125" t="s">
        <v>352</v>
      </c>
      <c r="L42" s="151" t="s">
        <v>28</v>
      </c>
      <c r="M42" s="125" t="s">
        <v>12</v>
      </c>
      <c r="N42" s="7"/>
    </row>
    <row r="43" spans="1:14" ht="84" x14ac:dyDescent="0.25">
      <c r="A43" s="202">
        <v>31</v>
      </c>
      <c r="B43" s="193" t="s">
        <v>492</v>
      </c>
      <c r="C43" s="9" t="s">
        <v>390</v>
      </c>
      <c r="D43" s="9" t="s">
        <v>391</v>
      </c>
      <c r="E43" s="8" t="s">
        <v>392</v>
      </c>
      <c r="F43" s="8">
        <v>492086.85</v>
      </c>
      <c r="G43" s="8">
        <v>188881.66</v>
      </c>
      <c r="H43" s="169">
        <f t="shared" si="3"/>
        <v>303205.18999999994</v>
      </c>
      <c r="I43" s="8">
        <v>492086.85</v>
      </c>
      <c r="J43" s="122" t="s">
        <v>333</v>
      </c>
      <c r="K43" s="134" t="s">
        <v>493</v>
      </c>
      <c r="L43" s="151" t="s">
        <v>28</v>
      </c>
      <c r="M43" s="163" t="s">
        <v>12</v>
      </c>
      <c r="N43" s="7"/>
    </row>
    <row r="44" spans="1:14" ht="60" x14ac:dyDescent="0.25">
      <c r="A44" s="202">
        <v>32</v>
      </c>
      <c r="B44" s="193" t="s">
        <v>216</v>
      </c>
      <c r="C44" s="9" t="s">
        <v>214</v>
      </c>
      <c r="D44" s="9"/>
      <c r="E44" s="8" t="s">
        <v>215</v>
      </c>
      <c r="F44" s="8">
        <v>6213947.8499999996</v>
      </c>
      <c r="G44" s="8">
        <v>2054055.43</v>
      </c>
      <c r="H44" s="169">
        <f t="shared" si="3"/>
        <v>4159892.42</v>
      </c>
      <c r="I44" s="8"/>
      <c r="J44" s="178">
        <v>39563</v>
      </c>
      <c r="K44" s="134" t="s">
        <v>195</v>
      </c>
      <c r="L44" s="151" t="s">
        <v>28</v>
      </c>
      <c r="M44" s="134" t="s">
        <v>12</v>
      </c>
      <c r="N44" s="7"/>
    </row>
    <row r="45" spans="1:14" ht="84" x14ac:dyDescent="0.25">
      <c r="A45" s="202">
        <v>33</v>
      </c>
      <c r="B45" s="193" t="s">
        <v>340</v>
      </c>
      <c r="C45" s="25" t="s">
        <v>234</v>
      </c>
      <c r="D45" s="25" t="s">
        <v>289</v>
      </c>
      <c r="E45" s="26" t="s">
        <v>290</v>
      </c>
      <c r="F45" s="26">
        <v>666587.34</v>
      </c>
      <c r="G45" s="26">
        <v>105543.1</v>
      </c>
      <c r="H45" s="169">
        <f t="shared" si="3"/>
        <v>561044.24</v>
      </c>
      <c r="I45" s="26"/>
      <c r="J45" s="179">
        <v>41654</v>
      </c>
      <c r="K45" s="125" t="s">
        <v>291</v>
      </c>
      <c r="L45" s="151" t="s">
        <v>28</v>
      </c>
      <c r="M45" s="125" t="s">
        <v>12</v>
      </c>
      <c r="N45" s="7"/>
    </row>
    <row r="46" spans="1:14" ht="60" x14ac:dyDescent="0.25">
      <c r="A46" s="202">
        <v>34</v>
      </c>
      <c r="B46" s="193" t="s">
        <v>341</v>
      </c>
      <c r="C46" s="9" t="s">
        <v>234</v>
      </c>
      <c r="D46" s="9" t="s">
        <v>330</v>
      </c>
      <c r="E46" s="8" t="s">
        <v>331</v>
      </c>
      <c r="F46" s="8">
        <v>2766127.51</v>
      </c>
      <c r="G46" s="8">
        <v>537422.31999999995</v>
      </c>
      <c r="H46" s="169">
        <f t="shared" si="3"/>
        <v>2228705.19</v>
      </c>
      <c r="I46" s="8">
        <v>0</v>
      </c>
      <c r="J46" s="122" t="s">
        <v>333</v>
      </c>
      <c r="K46" s="138" t="s">
        <v>332</v>
      </c>
      <c r="L46" s="154" t="s">
        <v>28</v>
      </c>
      <c r="M46" s="163" t="s">
        <v>12</v>
      </c>
      <c r="N46" s="7"/>
    </row>
    <row r="47" spans="1:14" ht="84" x14ac:dyDescent="0.25">
      <c r="A47" s="202">
        <v>35</v>
      </c>
      <c r="B47" s="193" t="s">
        <v>419</v>
      </c>
      <c r="C47" s="25" t="s">
        <v>345</v>
      </c>
      <c r="D47" s="25" t="s">
        <v>343</v>
      </c>
      <c r="E47" s="26" t="s">
        <v>346</v>
      </c>
      <c r="F47" s="26">
        <v>219496.2</v>
      </c>
      <c r="G47" s="26">
        <v>219496.2</v>
      </c>
      <c r="H47" s="169">
        <f t="shared" si="3"/>
        <v>0</v>
      </c>
      <c r="I47" s="26">
        <v>453948.61</v>
      </c>
      <c r="J47" s="179" t="s">
        <v>347</v>
      </c>
      <c r="K47" s="125" t="s">
        <v>348</v>
      </c>
      <c r="L47" s="151" t="s">
        <v>28</v>
      </c>
      <c r="M47" s="139" t="str">
        <f>M46</f>
        <v>нет</v>
      </c>
      <c r="N47" s="7"/>
    </row>
    <row r="48" spans="1:14" ht="108" x14ac:dyDescent="0.25">
      <c r="A48" s="202">
        <v>36</v>
      </c>
      <c r="B48" s="193" t="s">
        <v>415</v>
      </c>
      <c r="C48" s="9" t="s">
        <v>353</v>
      </c>
      <c r="D48" s="9" t="s">
        <v>363</v>
      </c>
      <c r="E48" s="8" t="s">
        <v>364</v>
      </c>
      <c r="F48" s="8">
        <v>2766127.51</v>
      </c>
      <c r="G48" s="8">
        <v>436117.6</v>
      </c>
      <c r="H48" s="169">
        <f t="shared" si="3"/>
        <v>2330009.9099999997</v>
      </c>
      <c r="I48" s="8" t="s">
        <v>351</v>
      </c>
      <c r="J48" s="178" t="s">
        <v>358</v>
      </c>
      <c r="K48" s="134" t="s">
        <v>365</v>
      </c>
      <c r="L48" s="151" t="s">
        <v>28</v>
      </c>
      <c r="M48" s="151" t="s">
        <v>12</v>
      </c>
      <c r="N48" s="7"/>
    </row>
    <row r="49" spans="1:14" ht="108" x14ac:dyDescent="0.25">
      <c r="A49" s="202">
        <v>37</v>
      </c>
      <c r="B49" s="193" t="s">
        <v>418</v>
      </c>
      <c r="C49" s="9" t="s">
        <v>378</v>
      </c>
      <c r="D49" s="9" t="s">
        <v>379</v>
      </c>
      <c r="E49" s="8" t="s">
        <v>380</v>
      </c>
      <c r="F49" s="8">
        <v>10530325.73</v>
      </c>
      <c r="G49" s="8">
        <v>1510193.04</v>
      </c>
      <c r="H49" s="169">
        <f t="shared" si="3"/>
        <v>9020132.6900000013</v>
      </c>
      <c r="I49" s="8" t="s">
        <v>351</v>
      </c>
      <c r="J49" s="178" t="s">
        <v>382</v>
      </c>
      <c r="K49" s="134" t="s">
        <v>383</v>
      </c>
      <c r="L49" s="151" t="s">
        <v>28</v>
      </c>
      <c r="M49" s="151" t="s">
        <v>12</v>
      </c>
      <c r="N49" s="7"/>
    </row>
    <row r="50" spans="1:14" ht="108" x14ac:dyDescent="0.25">
      <c r="A50" s="202">
        <v>38</v>
      </c>
      <c r="B50" s="193" t="s">
        <v>417</v>
      </c>
      <c r="C50" s="9" t="s">
        <v>378</v>
      </c>
      <c r="D50" s="9" t="s">
        <v>381</v>
      </c>
      <c r="E50" s="8" t="s">
        <v>384</v>
      </c>
      <c r="F50" s="8">
        <v>850361.63</v>
      </c>
      <c r="G50" s="8">
        <v>138992.35999999999</v>
      </c>
      <c r="H50" s="169">
        <f t="shared" si="3"/>
        <v>711369.27</v>
      </c>
      <c r="I50" s="8" t="s">
        <v>351</v>
      </c>
      <c r="J50" s="178" t="s">
        <v>382</v>
      </c>
      <c r="K50" s="134" t="s">
        <v>385</v>
      </c>
      <c r="L50" s="151" t="s">
        <v>28</v>
      </c>
      <c r="M50" s="134" t="s">
        <v>12</v>
      </c>
      <c r="N50" s="7"/>
    </row>
    <row r="51" spans="1:14" ht="108" x14ac:dyDescent="0.25">
      <c r="A51" s="202">
        <v>39</v>
      </c>
      <c r="B51" s="193" t="s">
        <v>415</v>
      </c>
      <c r="C51" s="9" t="s">
        <v>371</v>
      </c>
      <c r="D51" s="9" t="s">
        <v>375</v>
      </c>
      <c r="E51" s="8" t="s">
        <v>376</v>
      </c>
      <c r="F51" s="8">
        <v>1210635.2</v>
      </c>
      <c r="G51" s="26">
        <v>220922.82</v>
      </c>
      <c r="H51" s="169">
        <f t="shared" si="3"/>
        <v>989712.37999999989</v>
      </c>
      <c r="I51" s="8" t="s">
        <v>351</v>
      </c>
      <c r="J51" s="178" t="s">
        <v>358</v>
      </c>
      <c r="K51" s="134" t="s">
        <v>377</v>
      </c>
      <c r="L51" s="151" t="s">
        <v>28</v>
      </c>
      <c r="M51" s="134" t="s">
        <v>12</v>
      </c>
      <c r="N51" s="7"/>
    </row>
    <row r="52" spans="1:14" ht="60" x14ac:dyDescent="0.25">
      <c r="A52" s="202">
        <v>40</v>
      </c>
      <c r="B52" s="193" t="s">
        <v>159</v>
      </c>
      <c r="C52" s="9" t="s">
        <v>77</v>
      </c>
      <c r="D52" s="9"/>
      <c r="E52" s="8" t="s">
        <v>217</v>
      </c>
      <c r="F52" s="8">
        <v>344021.7</v>
      </c>
      <c r="G52" s="8">
        <v>344021.7</v>
      </c>
      <c r="H52" s="169">
        <f t="shared" si="3"/>
        <v>0</v>
      </c>
      <c r="I52" s="8"/>
      <c r="J52" s="178">
        <v>39563</v>
      </c>
      <c r="K52" s="134" t="s">
        <v>88</v>
      </c>
      <c r="L52" s="151" t="s">
        <v>28</v>
      </c>
      <c r="M52" s="134" t="s">
        <v>12</v>
      </c>
      <c r="N52" s="7"/>
    </row>
    <row r="53" spans="1:14" ht="108" x14ac:dyDescent="0.25">
      <c r="A53" s="202">
        <v>41</v>
      </c>
      <c r="B53" s="193" t="s">
        <v>335</v>
      </c>
      <c r="C53" s="9" t="s">
        <v>353</v>
      </c>
      <c r="D53" s="9" t="s">
        <v>354</v>
      </c>
      <c r="E53" s="8" t="s">
        <v>366</v>
      </c>
      <c r="F53" s="8">
        <v>17879170.399999999</v>
      </c>
      <c r="G53" s="8">
        <v>3596624.81</v>
      </c>
      <c r="H53" s="169">
        <f t="shared" si="3"/>
        <v>14282545.589999998</v>
      </c>
      <c r="I53" s="8" t="s">
        <v>351</v>
      </c>
      <c r="J53" s="178" t="s">
        <v>358</v>
      </c>
      <c r="K53" s="134" t="s">
        <v>367</v>
      </c>
      <c r="L53" s="151" t="s">
        <v>28</v>
      </c>
      <c r="M53" s="134" t="s">
        <v>12</v>
      </c>
      <c r="N53" s="7"/>
    </row>
    <row r="54" spans="1:14" ht="96" x14ac:dyDescent="0.25">
      <c r="A54" s="202">
        <v>42</v>
      </c>
      <c r="B54" s="193" t="s">
        <v>495</v>
      </c>
      <c r="C54" s="9" t="s">
        <v>263</v>
      </c>
      <c r="D54" s="9" t="s">
        <v>287</v>
      </c>
      <c r="E54" s="8" t="s">
        <v>288</v>
      </c>
      <c r="F54" s="8">
        <v>4556500</v>
      </c>
      <c r="G54" s="8">
        <v>1024587.98</v>
      </c>
      <c r="H54" s="169">
        <f t="shared" si="3"/>
        <v>3531912.02</v>
      </c>
      <c r="I54" s="8">
        <v>2223.4670000000001</v>
      </c>
      <c r="J54" s="178">
        <v>39596</v>
      </c>
      <c r="K54" s="134" t="s">
        <v>496</v>
      </c>
      <c r="L54" s="151" t="s">
        <v>28</v>
      </c>
      <c r="M54" s="134" t="s">
        <v>12</v>
      </c>
      <c r="N54" s="7"/>
    </row>
    <row r="55" spans="1:14" ht="108" x14ac:dyDescent="0.25">
      <c r="A55" s="202">
        <v>43</v>
      </c>
      <c r="B55" s="193" t="s">
        <v>335</v>
      </c>
      <c r="C55" s="9" t="s">
        <v>371</v>
      </c>
      <c r="D55" s="9" t="s">
        <v>372</v>
      </c>
      <c r="E55" s="8" t="s">
        <v>373</v>
      </c>
      <c r="F55" s="8">
        <v>1865961.2</v>
      </c>
      <c r="G55" s="8">
        <v>340510.09</v>
      </c>
      <c r="H55" s="169">
        <f t="shared" si="3"/>
        <v>1525451.1099999999</v>
      </c>
      <c r="I55" s="8" t="s">
        <v>351</v>
      </c>
      <c r="J55" s="178" t="s">
        <v>358</v>
      </c>
      <c r="K55" s="134" t="s">
        <v>374</v>
      </c>
      <c r="L55" s="151" t="s">
        <v>28</v>
      </c>
      <c r="M55" s="134" t="s">
        <v>12</v>
      </c>
      <c r="N55" s="7"/>
    </row>
    <row r="56" spans="1:14" ht="60" x14ac:dyDescent="0.25">
      <c r="A56" s="202">
        <v>44</v>
      </c>
      <c r="B56" s="193" t="s">
        <v>337</v>
      </c>
      <c r="C56" s="9" t="s">
        <v>283</v>
      </c>
      <c r="D56" s="9" t="s">
        <v>284</v>
      </c>
      <c r="E56" s="8" t="s">
        <v>285</v>
      </c>
      <c r="F56" s="8">
        <v>41034.11</v>
      </c>
      <c r="G56" s="8">
        <v>41034.11</v>
      </c>
      <c r="H56" s="169">
        <f t="shared" si="3"/>
        <v>0</v>
      </c>
      <c r="I56" s="8">
        <v>0</v>
      </c>
      <c r="J56" s="178">
        <v>39584</v>
      </c>
      <c r="K56" s="134" t="s">
        <v>286</v>
      </c>
      <c r="L56" s="151" t="s">
        <v>28</v>
      </c>
      <c r="M56" s="151" t="s">
        <v>12</v>
      </c>
      <c r="N56" s="7"/>
    </row>
    <row r="57" spans="1:14" ht="60" x14ac:dyDescent="0.25">
      <c r="A57" s="202">
        <v>45</v>
      </c>
      <c r="B57" s="193" t="s">
        <v>167</v>
      </c>
      <c r="C57" s="9" t="s">
        <v>154</v>
      </c>
      <c r="D57" s="9"/>
      <c r="E57" s="8"/>
      <c r="F57" s="8">
        <v>24100</v>
      </c>
      <c r="G57" s="8">
        <v>24100</v>
      </c>
      <c r="H57" s="169">
        <f t="shared" si="3"/>
        <v>0</v>
      </c>
      <c r="I57" s="8">
        <v>0</v>
      </c>
      <c r="J57" s="178">
        <v>39584</v>
      </c>
      <c r="K57" s="134" t="s">
        <v>155</v>
      </c>
      <c r="L57" s="151" t="s">
        <v>28</v>
      </c>
      <c r="M57" s="134" t="s">
        <v>12</v>
      </c>
      <c r="N57" s="7"/>
    </row>
    <row r="58" spans="1:14" ht="72" x14ac:dyDescent="0.25">
      <c r="A58" s="202">
        <v>46</v>
      </c>
      <c r="B58" s="193" t="s">
        <v>339</v>
      </c>
      <c r="C58" s="9" t="s">
        <v>166</v>
      </c>
      <c r="D58" s="9" t="s">
        <v>328</v>
      </c>
      <c r="E58" s="8" t="s">
        <v>156</v>
      </c>
      <c r="F58" s="8">
        <v>45920</v>
      </c>
      <c r="G58" s="8">
        <v>45920</v>
      </c>
      <c r="H58" s="169">
        <f t="shared" si="3"/>
        <v>0</v>
      </c>
      <c r="I58" s="8">
        <v>0</v>
      </c>
      <c r="J58" s="178" t="s">
        <v>333</v>
      </c>
      <c r="K58" s="134" t="s">
        <v>452</v>
      </c>
      <c r="L58" s="151" t="s">
        <v>28</v>
      </c>
      <c r="M58" s="134" t="s">
        <v>12</v>
      </c>
      <c r="N58" s="7"/>
    </row>
    <row r="59" spans="1:14" ht="60" x14ac:dyDescent="0.25">
      <c r="A59" s="202">
        <v>47</v>
      </c>
      <c r="B59" s="193" t="s">
        <v>115</v>
      </c>
      <c r="C59" s="9" t="s">
        <v>146</v>
      </c>
      <c r="D59" s="9"/>
      <c r="E59" s="8" t="s">
        <v>191</v>
      </c>
      <c r="F59" s="8">
        <v>44262.9</v>
      </c>
      <c r="G59" s="8">
        <v>33371.4</v>
      </c>
      <c r="H59" s="169">
        <f t="shared" si="3"/>
        <v>10891.5</v>
      </c>
      <c r="I59" s="8"/>
      <c r="J59" s="178">
        <v>39563</v>
      </c>
      <c r="K59" s="134" t="s">
        <v>147</v>
      </c>
      <c r="L59" s="151" t="s">
        <v>28</v>
      </c>
      <c r="M59" s="134" t="s">
        <v>12</v>
      </c>
      <c r="N59" s="7"/>
    </row>
    <row r="60" spans="1:14" ht="60" x14ac:dyDescent="0.25">
      <c r="A60" s="202">
        <v>48</v>
      </c>
      <c r="B60" s="193" t="s">
        <v>148</v>
      </c>
      <c r="C60" s="9" t="s">
        <v>146</v>
      </c>
      <c r="D60" s="9"/>
      <c r="E60" s="8" t="s">
        <v>211</v>
      </c>
      <c r="F60" s="8">
        <v>266219.25</v>
      </c>
      <c r="G60" s="8">
        <v>266219.25</v>
      </c>
      <c r="H60" s="169">
        <f t="shared" si="3"/>
        <v>0</v>
      </c>
      <c r="I60" s="8"/>
      <c r="J60" s="178">
        <v>39563</v>
      </c>
      <c r="K60" s="134" t="s">
        <v>149</v>
      </c>
      <c r="L60" s="151" t="s">
        <v>28</v>
      </c>
      <c r="M60" s="134" t="s">
        <v>12</v>
      </c>
      <c r="N60" s="7"/>
    </row>
    <row r="61" spans="1:14" ht="60" x14ac:dyDescent="0.25">
      <c r="A61" s="202">
        <v>49</v>
      </c>
      <c r="B61" s="193" t="s">
        <v>115</v>
      </c>
      <c r="C61" s="25" t="s">
        <v>146</v>
      </c>
      <c r="D61" s="25"/>
      <c r="E61" s="26" t="s">
        <v>192</v>
      </c>
      <c r="F61" s="26">
        <v>3667.95</v>
      </c>
      <c r="G61" s="26">
        <v>3563.73</v>
      </c>
      <c r="H61" s="169">
        <f t="shared" si="3"/>
        <v>104.2199999999998</v>
      </c>
      <c r="I61" s="26"/>
      <c r="J61" s="179">
        <v>39563</v>
      </c>
      <c r="K61" s="125" t="s">
        <v>150</v>
      </c>
      <c r="L61" s="151" t="s">
        <v>28</v>
      </c>
      <c r="M61" s="125" t="s">
        <v>12</v>
      </c>
      <c r="N61" s="7"/>
    </row>
    <row r="62" spans="1:14" ht="60" x14ac:dyDescent="0.25">
      <c r="A62" s="202">
        <v>50</v>
      </c>
      <c r="B62" s="193" t="s">
        <v>335</v>
      </c>
      <c r="C62" s="9" t="s">
        <v>166</v>
      </c>
      <c r="D62" s="9" t="s">
        <v>325</v>
      </c>
      <c r="E62" s="8" t="s">
        <v>281</v>
      </c>
      <c r="F62" s="8">
        <v>23031.26</v>
      </c>
      <c r="G62" s="8">
        <v>23031.26</v>
      </c>
      <c r="H62" s="169">
        <f t="shared" si="3"/>
        <v>0</v>
      </c>
      <c r="I62" s="8">
        <v>471810.62</v>
      </c>
      <c r="J62" s="178" t="s">
        <v>327</v>
      </c>
      <c r="K62" s="134" t="s">
        <v>151</v>
      </c>
      <c r="L62" s="126" t="s">
        <v>28</v>
      </c>
      <c r="M62" s="151" t="s">
        <v>12</v>
      </c>
      <c r="N62" s="7"/>
    </row>
    <row r="63" spans="1:14" ht="60" x14ac:dyDescent="0.25">
      <c r="A63" s="202">
        <v>51</v>
      </c>
      <c r="B63" s="193" t="s">
        <v>336</v>
      </c>
      <c r="C63" s="9" t="s">
        <v>166</v>
      </c>
      <c r="D63" s="9" t="s">
        <v>298</v>
      </c>
      <c r="E63" s="8" t="s">
        <v>282</v>
      </c>
      <c r="F63" s="8">
        <v>38435.040000000001</v>
      </c>
      <c r="G63" s="8">
        <v>38435.040000000001</v>
      </c>
      <c r="H63" s="169">
        <f t="shared" si="3"/>
        <v>0</v>
      </c>
      <c r="I63" s="8">
        <v>0</v>
      </c>
      <c r="J63" s="178" t="s">
        <v>326</v>
      </c>
      <c r="K63" s="134" t="s">
        <v>152</v>
      </c>
      <c r="L63" s="151" t="s">
        <v>28</v>
      </c>
      <c r="M63" s="151" t="s">
        <v>12</v>
      </c>
      <c r="N63" s="7"/>
    </row>
    <row r="64" spans="1:14" ht="60" x14ac:dyDescent="0.25">
      <c r="A64" s="202">
        <v>52</v>
      </c>
      <c r="B64" s="193" t="s">
        <v>338</v>
      </c>
      <c r="C64" s="9" t="s">
        <v>154</v>
      </c>
      <c r="D64" s="9"/>
      <c r="E64" s="8"/>
      <c r="F64" s="8">
        <v>41640.26</v>
      </c>
      <c r="G64" s="8">
        <v>41640.26</v>
      </c>
      <c r="H64" s="169">
        <f t="shared" si="3"/>
        <v>0</v>
      </c>
      <c r="I64" s="8">
        <v>0</v>
      </c>
      <c r="J64" s="178">
        <v>39584</v>
      </c>
      <c r="K64" s="134" t="s">
        <v>153</v>
      </c>
      <c r="L64" s="151" t="s">
        <v>28</v>
      </c>
      <c r="M64" s="151" t="s">
        <v>220</v>
      </c>
      <c r="N64" s="7"/>
    </row>
    <row r="65" spans="1:14" ht="60" x14ac:dyDescent="0.25">
      <c r="A65" s="202">
        <v>53</v>
      </c>
      <c r="B65" s="193" t="s">
        <v>81</v>
      </c>
      <c r="C65" s="9" t="s">
        <v>142</v>
      </c>
      <c r="D65" s="9"/>
      <c r="E65" s="8" t="s">
        <v>189</v>
      </c>
      <c r="F65" s="8">
        <v>286266.75</v>
      </c>
      <c r="G65" s="8">
        <v>277185.95</v>
      </c>
      <c r="H65" s="169">
        <f t="shared" si="3"/>
        <v>9080.7999999999884</v>
      </c>
      <c r="I65" s="8"/>
      <c r="J65" s="178">
        <v>39563</v>
      </c>
      <c r="K65" s="134" t="s">
        <v>143</v>
      </c>
      <c r="L65" s="151" t="s">
        <v>28</v>
      </c>
      <c r="M65" s="134" t="s">
        <v>12</v>
      </c>
      <c r="N65" s="7"/>
    </row>
    <row r="66" spans="1:14" ht="60" x14ac:dyDescent="0.25">
      <c r="A66" s="202">
        <v>54</v>
      </c>
      <c r="B66" s="193" t="s">
        <v>81</v>
      </c>
      <c r="C66" s="9" t="s">
        <v>144</v>
      </c>
      <c r="D66" s="9"/>
      <c r="E66" s="8" t="s">
        <v>190</v>
      </c>
      <c r="F66" s="8">
        <v>71565.45</v>
      </c>
      <c r="G66" s="8">
        <v>71565.45</v>
      </c>
      <c r="H66" s="169">
        <f t="shared" si="3"/>
        <v>0</v>
      </c>
      <c r="I66" s="8"/>
      <c r="J66" s="178">
        <v>39563</v>
      </c>
      <c r="K66" s="134" t="s">
        <v>145</v>
      </c>
      <c r="L66" s="151" t="s">
        <v>28</v>
      </c>
      <c r="M66" s="134" t="s">
        <v>12</v>
      </c>
      <c r="N66" s="7"/>
    </row>
    <row r="67" spans="1:14" ht="60" x14ac:dyDescent="0.25">
      <c r="A67" s="202">
        <v>55</v>
      </c>
      <c r="B67" s="193" t="s">
        <v>106</v>
      </c>
      <c r="C67" s="9" t="s">
        <v>137</v>
      </c>
      <c r="D67" s="9"/>
      <c r="E67" s="8" t="s">
        <v>168</v>
      </c>
      <c r="F67" s="8">
        <v>1253802</v>
      </c>
      <c r="G67" s="8">
        <v>770048.53</v>
      </c>
      <c r="H67" s="169">
        <f t="shared" si="3"/>
        <v>483753.47</v>
      </c>
      <c r="I67" s="8"/>
      <c r="J67" s="178">
        <v>39563</v>
      </c>
      <c r="K67" s="134" t="s">
        <v>138</v>
      </c>
      <c r="L67" s="151" t="s">
        <v>28</v>
      </c>
      <c r="M67" s="134" t="s">
        <v>12</v>
      </c>
      <c r="N67" s="7"/>
    </row>
    <row r="68" spans="1:14" ht="60" x14ac:dyDescent="0.25">
      <c r="A68" s="202">
        <v>56</v>
      </c>
      <c r="B68" s="193" t="s">
        <v>81</v>
      </c>
      <c r="C68" s="9" t="s">
        <v>137</v>
      </c>
      <c r="D68" s="9"/>
      <c r="E68" s="8" t="s">
        <v>187</v>
      </c>
      <c r="F68" s="8">
        <v>126820.65</v>
      </c>
      <c r="G68" s="8">
        <v>121664.95</v>
      </c>
      <c r="H68" s="169">
        <f t="shared" si="3"/>
        <v>5155.6999999999971</v>
      </c>
      <c r="I68" s="8"/>
      <c r="J68" s="178">
        <v>39563</v>
      </c>
      <c r="K68" s="134" t="s">
        <v>139</v>
      </c>
      <c r="L68" s="151" t="s">
        <v>28</v>
      </c>
      <c r="M68" s="134" t="s">
        <v>12</v>
      </c>
      <c r="N68" s="7"/>
    </row>
    <row r="69" spans="1:14" ht="60" x14ac:dyDescent="0.25">
      <c r="A69" s="202">
        <v>57</v>
      </c>
      <c r="B69" s="193" t="s">
        <v>81</v>
      </c>
      <c r="C69" s="9" t="s">
        <v>137</v>
      </c>
      <c r="D69" s="9"/>
      <c r="E69" s="8" t="s">
        <v>188</v>
      </c>
      <c r="F69" s="8">
        <v>214699.65</v>
      </c>
      <c r="G69" s="8">
        <v>190113.74</v>
      </c>
      <c r="H69" s="169">
        <f t="shared" si="3"/>
        <v>24585.910000000003</v>
      </c>
      <c r="I69" s="8"/>
      <c r="J69" s="178">
        <v>39563</v>
      </c>
      <c r="K69" s="134" t="s">
        <v>140</v>
      </c>
      <c r="L69" s="151" t="s">
        <v>28</v>
      </c>
      <c r="M69" s="134" t="s">
        <v>12</v>
      </c>
      <c r="N69" s="7"/>
    </row>
    <row r="70" spans="1:14" ht="60" x14ac:dyDescent="0.25">
      <c r="A70" s="202">
        <v>58</v>
      </c>
      <c r="B70" s="193" t="s">
        <v>92</v>
      </c>
      <c r="C70" s="9" t="s">
        <v>137</v>
      </c>
      <c r="D70" s="9"/>
      <c r="E70" s="8" t="s">
        <v>169</v>
      </c>
      <c r="F70" s="8">
        <v>1008404.1</v>
      </c>
      <c r="G70" s="8">
        <v>1008404.1</v>
      </c>
      <c r="H70" s="169">
        <f t="shared" si="3"/>
        <v>0</v>
      </c>
      <c r="I70" s="8"/>
      <c r="J70" s="178">
        <v>39563</v>
      </c>
      <c r="K70" s="134" t="s">
        <v>141</v>
      </c>
      <c r="L70" s="151" t="s">
        <v>28</v>
      </c>
      <c r="M70" s="134" t="s">
        <v>12</v>
      </c>
      <c r="N70" s="7"/>
    </row>
    <row r="71" spans="1:14" ht="60" x14ac:dyDescent="0.25">
      <c r="A71" s="202">
        <v>59</v>
      </c>
      <c r="B71" s="193" t="s">
        <v>92</v>
      </c>
      <c r="C71" s="25" t="s">
        <v>133</v>
      </c>
      <c r="D71" s="25"/>
      <c r="E71" s="26" t="s">
        <v>170</v>
      </c>
      <c r="F71" s="26">
        <v>70763.55</v>
      </c>
      <c r="G71" s="26">
        <v>70763.55</v>
      </c>
      <c r="H71" s="169">
        <f t="shared" si="3"/>
        <v>0</v>
      </c>
      <c r="I71" s="26"/>
      <c r="J71" s="179">
        <v>39563</v>
      </c>
      <c r="K71" s="125" t="s">
        <v>134</v>
      </c>
      <c r="L71" s="151" t="s">
        <v>28</v>
      </c>
      <c r="M71" s="125" t="s">
        <v>12</v>
      </c>
      <c r="N71" s="7"/>
    </row>
    <row r="72" spans="1:14" ht="60" x14ac:dyDescent="0.25">
      <c r="A72" s="202">
        <v>60</v>
      </c>
      <c r="B72" s="193" t="s">
        <v>81</v>
      </c>
      <c r="C72" s="25" t="s">
        <v>135</v>
      </c>
      <c r="D72" s="25"/>
      <c r="E72" s="26" t="s">
        <v>186</v>
      </c>
      <c r="F72" s="26">
        <v>143132.54999999999</v>
      </c>
      <c r="G72" s="26">
        <v>143132.54999999999</v>
      </c>
      <c r="H72" s="169">
        <f t="shared" si="3"/>
        <v>0</v>
      </c>
      <c r="I72" s="26"/>
      <c r="J72" s="179">
        <v>39563</v>
      </c>
      <c r="K72" s="125" t="s">
        <v>136</v>
      </c>
      <c r="L72" s="151" t="s">
        <v>28</v>
      </c>
      <c r="M72" s="125" t="s">
        <v>12</v>
      </c>
      <c r="N72" s="7"/>
    </row>
    <row r="73" spans="1:14" ht="60" x14ac:dyDescent="0.25">
      <c r="A73" s="202">
        <v>61</v>
      </c>
      <c r="B73" s="193" t="s">
        <v>81</v>
      </c>
      <c r="C73" s="9" t="s">
        <v>131</v>
      </c>
      <c r="D73" s="9"/>
      <c r="E73" s="8" t="s">
        <v>185</v>
      </c>
      <c r="F73" s="8">
        <v>1359768.3</v>
      </c>
      <c r="G73" s="8">
        <v>635529.13</v>
      </c>
      <c r="H73" s="169">
        <f t="shared" si="3"/>
        <v>724239.17</v>
      </c>
      <c r="I73" s="8"/>
      <c r="J73" s="178">
        <v>39563</v>
      </c>
      <c r="K73" s="134" t="s">
        <v>132</v>
      </c>
      <c r="L73" s="126" t="s">
        <v>28</v>
      </c>
      <c r="M73" s="134" t="s">
        <v>12</v>
      </c>
      <c r="N73" s="7"/>
    </row>
    <row r="74" spans="1:14" ht="60" x14ac:dyDescent="0.25">
      <c r="A74" s="202">
        <v>62</v>
      </c>
      <c r="B74" s="193" t="s">
        <v>311</v>
      </c>
      <c r="C74" s="9" t="s">
        <v>322</v>
      </c>
      <c r="D74" s="9"/>
      <c r="E74" s="8"/>
      <c r="F74" s="8">
        <v>61420.5</v>
      </c>
      <c r="G74" s="8">
        <v>9954.48</v>
      </c>
      <c r="H74" s="169">
        <f t="shared" si="3"/>
        <v>51466.020000000004</v>
      </c>
      <c r="I74" s="8"/>
      <c r="J74" s="178" t="s">
        <v>312</v>
      </c>
      <c r="K74" s="134" t="s">
        <v>317</v>
      </c>
      <c r="L74" s="151" t="s">
        <v>28</v>
      </c>
      <c r="M74" s="134" t="s">
        <v>12</v>
      </c>
      <c r="N74" s="7"/>
    </row>
    <row r="75" spans="1:14" ht="60" x14ac:dyDescent="0.25">
      <c r="A75" s="202">
        <v>63</v>
      </c>
      <c r="B75" s="193" t="s">
        <v>313</v>
      </c>
      <c r="C75" s="9" t="s">
        <v>322</v>
      </c>
      <c r="D75" s="9"/>
      <c r="E75" s="8"/>
      <c r="F75" s="8">
        <v>83921.5</v>
      </c>
      <c r="G75" s="8">
        <v>10996.68</v>
      </c>
      <c r="H75" s="169">
        <f t="shared" si="3"/>
        <v>72924.820000000007</v>
      </c>
      <c r="I75" s="8"/>
      <c r="J75" s="178" t="s">
        <v>312</v>
      </c>
      <c r="K75" s="134" t="s">
        <v>317</v>
      </c>
      <c r="L75" s="151" t="s">
        <v>28</v>
      </c>
      <c r="M75" s="134" t="s">
        <v>12</v>
      </c>
      <c r="N75" s="7"/>
    </row>
    <row r="76" spans="1:14" ht="60" x14ac:dyDescent="0.25">
      <c r="A76" s="202">
        <v>64</v>
      </c>
      <c r="B76" s="193" t="s">
        <v>313</v>
      </c>
      <c r="C76" s="9" t="s">
        <v>323</v>
      </c>
      <c r="D76" s="9"/>
      <c r="E76" s="8"/>
      <c r="F76" s="8">
        <v>83921.5</v>
      </c>
      <c r="G76" s="8">
        <v>10996.68</v>
      </c>
      <c r="H76" s="169">
        <f t="shared" si="3"/>
        <v>72924.820000000007</v>
      </c>
      <c r="I76" s="8"/>
      <c r="J76" s="178" t="s">
        <v>312</v>
      </c>
      <c r="K76" s="134" t="s">
        <v>317</v>
      </c>
      <c r="L76" s="151" t="s">
        <v>28</v>
      </c>
      <c r="M76" s="134" t="s">
        <v>12</v>
      </c>
      <c r="N76" s="7"/>
    </row>
    <row r="77" spans="1:14" ht="60" x14ac:dyDescent="0.25">
      <c r="A77" s="202">
        <v>65</v>
      </c>
      <c r="B77" s="193" t="s">
        <v>314</v>
      </c>
      <c r="C77" s="9" t="s">
        <v>323</v>
      </c>
      <c r="D77" s="9"/>
      <c r="E77" s="8"/>
      <c r="F77" s="8">
        <v>61420.5</v>
      </c>
      <c r="G77" s="8">
        <v>8048.28</v>
      </c>
      <c r="H77" s="169">
        <f t="shared" si="3"/>
        <v>53372.22</v>
      </c>
      <c r="I77" s="8"/>
      <c r="J77" s="178" t="s">
        <v>312</v>
      </c>
      <c r="K77" s="134" t="s">
        <v>317</v>
      </c>
      <c r="L77" s="151" t="s">
        <v>28</v>
      </c>
      <c r="M77" s="134" t="s">
        <v>12</v>
      </c>
      <c r="N77" s="7"/>
    </row>
    <row r="78" spans="1:14" ht="60" x14ac:dyDescent="0.25">
      <c r="A78" s="202">
        <v>66</v>
      </c>
      <c r="B78" s="193" t="s">
        <v>315</v>
      </c>
      <c r="C78" s="9" t="s">
        <v>323</v>
      </c>
      <c r="D78" s="9"/>
      <c r="E78" s="8"/>
      <c r="F78" s="8">
        <v>60786</v>
      </c>
      <c r="G78" s="8">
        <v>22963.68</v>
      </c>
      <c r="H78" s="169">
        <f t="shared" si="3"/>
        <v>37822.32</v>
      </c>
      <c r="I78" s="8"/>
      <c r="J78" s="178" t="s">
        <v>312</v>
      </c>
      <c r="K78" s="134" t="s">
        <v>317</v>
      </c>
      <c r="L78" s="151" t="s">
        <v>28</v>
      </c>
      <c r="M78" s="134" t="s">
        <v>12</v>
      </c>
      <c r="N78" s="7"/>
    </row>
    <row r="79" spans="1:14" ht="72" x14ac:dyDescent="0.25">
      <c r="A79" s="202">
        <v>67</v>
      </c>
      <c r="B79" s="193" t="s">
        <v>342</v>
      </c>
      <c r="C79" s="25" t="s">
        <v>386</v>
      </c>
      <c r="D79" s="25"/>
      <c r="E79" s="26" t="s">
        <v>387</v>
      </c>
      <c r="F79" s="26">
        <v>802697</v>
      </c>
      <c r="G79" s="26">
        <v>53513.04</v>
      </c>
      <c r="H79" s="169">
        <f t="shared" si="3"/>
        <v>749183.96</v>
      </c>
      <c r="I79" s="26" t="s">
        <v>351</v>
      </c>
      <c r="J79" s="179" t="s">
        <v>388</v>
      </c>
      <c r="K79" s="125" t="s">
        <v>389</v>
      </c>
      <c r="L79" s="151" t="s">
        <v>28</v>
      </c>
      <c r="M79" s="125" t="s">
        <v>12</v>
      </c>
      <c r="N79" s="7"/>
    </row>
    <row r="80" spans="1:14" ht="60" x14ac:dyDescent="0.25">
      <c r="A80" s="202">
        <v>68</v>
      </c>
      <c r="B80" s="193" t="s">
        <v>81</v>
      </c>
      <c r="C80" s="9" t="s">
        <v>128</v>
      </c>
      <c r="D80" s="9"/>
      <c r="E80" s="8" t="s">
        <v>210</v>
      </c>
      <c r="F80" s="8">
        <v>393617.4</v>
      </c>
      <c r="G80" s="8">
        <v>219152.31</v>
      </c>
      <c r="H80" s="169">
        <f t="shared" si="3"/>
        <v>174465.09000000003</v>
      </c>
      <c r="I80" s="8"/>
      <c r="J80" s="178">
        <v>39563</v>
      </c>
      <c r="K80" s="134" t="s">
        <v>129</v>
      </c>
      <c r="L80" s="151" t="s">
        <v>28</v>
      </c>
      <c r="M80" s="134" t="s">
        <v>12</v>
      </c>
      <c r="N80" s="7"/>
    </row>
    <row r="81" spans="1:14" ht="60" x14ac:dyDescent="0.25">
      <c r="A81" s="202">
        <v>69</v>
      </c>
      <c r="B81" s="193" t="s">
        <v>81</v>
      </c>
      <c r="C81" s="9" t="s">
        <v>130</v>
      </c>
      <c r="D81" s="9"/>
      <c r="E81" s="8" t="s">
        <v>183</v>
      </c>
      <c r="F81" s="8">
        <v>429400.95</v>
      </c>
      <c r="G81" s="8">
        <v>429400.95</v>
      </c>
      <c r="H81" s="169">
        <f t="shared" si="3"/>
        <v>0</v>
      </c>
      <c r="I81" s="8"/>
      <c r="J81" s="178">
        <v>39563</v>
      </c>
      <c r="K81" s="134" t="s">
        <v>184</v>
      </c>
      <c r="L81" s="151" t="s">
        <v>28</v>
      </c>
      <c r="M81" s="134" t="s">
        <v>12</v>
      </c>
      <c r="N81" s="7"/>
    </row>
    <row r="82" spans="1:14" ht="60" x14ac:dyDescent="0.25">
      <c r="A82" s="202">
        <v>70</v>
      </c>
      <c r="B82" s="193" t="s">
        <v>308</v>
      </c>
      <c r="C82" s="9" t="s">
        <v>322</v>
      </c>
      <c r="D82" s="9"/>
      <c r="E82" s="8"/>
      <c r="F82" s="8">
        <v>60786</v>
      </c>
      <c r="G82" s="8">
        <v>22963.68</v>
      </c>
      <c r="H82" s="169">
        <f t="shared" si="3"/>
        <v>37822.32</v>
      </c>
      <c r="I82" s="8"/>
      <c r="J82" s="178" t="s">
        <v>309</v>
      </c>
      <c r="K82" s="134" t="s">
        <v>317</v>
      </c>
      <c r="L82" s="151" t="s">
        <v>28</v>
      </c>
      <c r="M82" s="134" t="s">
        <v>12</v>
      </c>
      <c r="N82" s="7"/>
    </row>
    <row r="83" spans="1:14" ht="60" x14ac:dyDescent="0.25">
      <c r="A83" s="202">
        <v>71</v>
      </c>
      <c r="B83" s="193" t="s">
        <v>318</v>
      </c>
      <c r="C83" s="9" t="s">
        <v>322</v>
      </c>
      <c r="D83" s="9"/>
      <c r="E83" s="8"/>
      <c r="F83" s="8">
        <v>41723</v>
      </c>
      <c r="G83" s="8">
        <v>15371.24</v>
      </c>
      <c r="H83" s="169">
        <f t="shared" si="3"/>
        <v>26351.760000000002</v>
      </c>
      <c r="I83" s="8"/>
      <c r="J83" s="178" t="s">
        <v>310</v>
      </c>
      <c r="K83" s="134" t="s">
        <v>319</v>
      </c>
      <c r="L83" s="151" t="s">
        <v>28</v>
      </c>
      <c r="M83" s="134" t="s">
        <v>12</v>
      </c>
      <c r="N83" s="7"/>
    </row>
    <row r="84" spans="1:14" ht="60" x14ac:dyDescent="0.25">
      <c r="A84" s="202">
        <v>72</v>
      </c>
      <c r="B84" s="193" t="s">
        <v>81</v>
      </c>
      <c r="C84" s="9" t="s">
        <v>125</v>
      </c>
      <c r="D84" s="9"/>
      <c r="E84" s="8" t="s">
        <v>209</v>
      </c>
      <c r="F84" s="8">
        <v>322050.3</v>
      </c>
      <c r="G84" s="8">
        <v>155838.91</v>
      </c>
      <c r="H84" s="169">
        <f t="shared" si="3"/>
        <v>166211.38999999998</v>
      </c>
      <c r="I84" s="8"/>
      <c r="J84" s="178">
        <v>39563</v>
      </c>
      <c r="K84" s="134" t="s">
        <v>126</v>
      </c>
      <c r="L84" s="151" t="s">
        <v>28</v>
      </c>
      <c r="M84" s="134" t="s">
        <v>12</v>
      </c>
      <c r="N84" s="7"/>
    </row>
    <row r="85" spans="1:14" ht="60" x14ac:dyDescent="0.25">
      <c r="A85" s="202">
        <v>73</v>
      </c>
      <c r="B85" s="193" t="s">
        <v>92</v>
      </c>
      <c r="C85" s="9" t="s">
        <v>125</v>
      </c>
      <c r="D85" s="9"/>
      <c r="E85" s="8" t="s">
        <v>176</v>
      </c>
      <c r="F85" s="8">
        <v>512919</v>
      </c>
      <c r="G85" s="8">
        <v>512919</v>
      </c>
      <c r="H85" s="169">
        <f t="shared" si="3"/>
        <v>0</v>
      </c>
      <c r="I85" s="8"/>
      <c r="J85" s="178">
        <v>39563</v>
      </c>
      <c r="K85" s="134" t="s">
        <v>127</v>
      </c>
      <c r="L85" s="151" t="s">
        <v>28</v>
      </c>
      <c r="M85" s="134" t="s">
        <v>12</v>
      </c>
      <c r="N85" s="7"/>
    </row>
    <row r="86" spans="1:14" ht="60" x14ac:dyDescent="0.25">
      <c r="A86" s="202">
        <v>74</v>
      </c>
      <c r="B86" s="193" t="s">
        <v>81</v>
      </c>
      <c r="C86" s="9" t="s">
        <v>123</v>
      </c>
      <c r="D86" s="9"/>
      <c r="E86" s="8" t="s">
        <v>208</v>
      </c>
      <c r="F86" s="8">
        <v>429400.95</v>
      </c>
      <c r="G86" s="8">
        <v>207786.16</v>
      </c>
      <c r="H86" s="169">
        <f t="shared" si="3"/>
        <v>221614.79</v>
      </c>
      <c r="I86" s="8"/>
      <c r="J86" s="178">
        <v>39563</v>
      </c>
      <c r="K86" s="134" t="s">
        <v>124</v>
      </c>
      <c r="L86" s="151" t="s">
        <v>28</v>
      </c>
      <c r="M86" s="134" t="s">
        <v>12</v>
      </c>
      <c r="N86" s="7"/>
    </row>
    <row r="87" spans="1:14" ht="60" x14ac:dyDescent="0.25">
      <c r="A87" s="202">
        <v>75</v>
      </c>
      <c r="B87" s="193" t="s">
        <v>81</v>
      </c>
      <c r="C87" s="9" t="s">
        <v>120</v>
      </c>
      <c r="D87" s="9"/>
      <c r="E87" s="8" t="s">
        <v>207</v>
      </c>
      <c r="F87" s="8">
        <v>322050.3</v>
      </c>
      <c r="G87" s="8">
        <v>179305.66</v>
      </c>
      <c r="H87" s="169">
        <f t="shared" si="3"/>
        <v>142744.63999999998</v>
      </c>
      <c r="I87" s="8"/>
      <c r="J87" s="178">
        <v>39563</v>
      </c>
      <c r="K87" s="134" t="s">
        <v>121</v>
      </c>
      <c r="L87" s="151" t="s">
        <v>28</v>
      </c>
      <c r="M87" s="134" t="s">
        <v>12</v>
      </c>
      <c r="N87" s="7"/>
    </row>
    <row r="88" spans="1:14" ht="60" x14ac:dyDescent="0.25">
      <c r="A88" s="202">
        <v>76</v>
      </c>
      <c r="B88" s="193" t="s">
        <v>92</v>
      </c>
      <c r="C88" s="9" t="s">
        <v>120</v>
      </c>
      <c r="D88" s="9"/>
      <c r="E88" s="8" t="s">
        <v>175</v>
      </c>
      <c r="F88" s="8">
        <v>611156.69999999995</v>
      </c>
      <c r="G88" s="8">
        <v>611156.69999999995</v>
      </c>
      <c r="H88" s="169">
        <f t="shared" si="3"/>
        <v>0</v>
      </c>
      <c r="I88" s="8"/>
      <c r="J88" s="178">
        <v>39563</v>
      </c>
      <c r="K88" s="134" t="s">
        <v>122</v>
      </c>
      <c r="L88" s="151" t="s">
        <v>28</v>
      </c>
      <c r="M88" s="134" t="s">
        <v>12</v>
      </c>
      <c r="N88" s="7"/>
    </row>
    <row r="89" spans="1:14" ht="60" x14ac:dyDescent="0.25">
      <c r="A89" s="202">
        <v>77</v>
      </c>
      <c r="B89" s="193" t="s">
        <v>81</v>
      </c>
      <c r="C89" s="9" t="s">
        <v>118</v>
      </c>
      <c r="D89" s="9"/>
      <c r="E89" s="8" t="s">
        <v>206</v>
      </c>
      <c r="F89" s="8">
        <v>322050.3</v>
      </c>
      <c r="G89" s="8">
        <v>248770.44</v>
      </c>
      <c r="H89" s="169">
        <f t="shared" si="3"/>
        <v>73279.859999999986</v>
      </c>
      <c r="I89" s="8"/>
      <c r="J89" s="178">
        <v>39563</v>
      </c>
      <c r="K89" s="134" t="s">
        <v>119</v>
      </c>
      <c r="L89" s="151" t="s">
        <v>28</v>
      </c>
      <c r="M89" s="134" t="s">
        <v>12</v>
      </c>
      <c r="N89" s="7"/>
    </row>
    <row r="90" spans="1:14" ht="60" x14ac:dyDescent="0.25">
      <c r="A90" s="202">
        <v>78</v>
      </c>
      <c r="B90" s="193" t="s">
        <v>81</v>
      </c>
      <c r="C90" s="9" t="s">
        <v>105</v>
      </c>
      <c r="D90" s="9"/>
      <c r="E90" s="8" t="s">
        <v>204</v>
      </c>
      <c r="F90" s="8">
        <v>858801.9</v>
      </c>
      <c r="G90" s="8">
        <v>420824.7</v>
      </c>
      <c r="H90" s="169">
        <f t="shared" si="3"/>
        <v>437977.2</v>
      </c>
      <c r="I90" s="8"/>
      <c r="J90" s="178">
        <v>39563</v>
      </c>
      <c r="K90" s="134" t="s">
        <v>108</v>
      </c>
      <c r="L90" s="151" t="s">
        <v>28</v>
      </c>
      <c r="M90" s="134" t="s">
        <v>12</v>
      </c>
      <c r="N90" s="7"/>
    </row>
    <row r="91" spans="1:14" ht="60" x14ac:dyDescent="0.25">
      <c r="A91" s="202">
        <v>79</v>
      </c>
      <c r="B91" s="193" t="s">
        <v>81</v>
      </c>
      <c r="C91" s="9" t="s">
        <v>110</v>
      </c>
      <c r="D91" s="9"/>
      <c r="E91" s="8" t="s">
        <v>181</v>
      </c>
      <c r="F91" s="8">
        <v>322050.3</v>
      </c>
      <c r="G91" s="8">
        <v>217270.9</v>
      </c>
      <c r="H91" s="169">
        <f t="shared" si="3"/>
        <v>104779.4</v>
      </c>
      <c r="I91" s="8"/>
      <c r="J91" s="178">
        <v>39563</v>
      </c>
      <c r="K91" s="134" t="s">
        <v>111</v>
      </c>
      <c r="L91" s="151" t="s">
        <v>28</v>
      </c>
      <c r="M91" s="134" t="s">
        <v>12</v>
      </c>
      <c r="N91" s="7"/>
    </row>
    <row r="92" spans="1:14" ht="60" x14ac:dyDescent="0.25">
      <c r="A92" s="202">
        <v>80</v>
      </c>
      <c r="B92" s="193" t="s">
        <v>81</v>
      </c>
      <c r="C92" s="9" t="s">
        <v>109</v>
      </c>
      <c r="D92" s="9"/>
      <c r="E92" s="8" t="s">
        <v>180</v>
      </c>
      <c r="F92" s="8">
        <v>322050.3</v>
      </c>
      <c r="G92" s="8">
        <v>248735.93</v>
      </c>
      <c r="H92" s="169">
        <f t="shared" si="3"/>
        <v>73314.37</v>
      </c>
      <c r="I92" s="8"/>
      <c r="J92" s="178">
        <v>39563</v>
      </c>
      <c r="K92" s="134" t="s">
        <v>249</v>
      </c>
      <c r="L92" s="151" t="s">
        <v>28</v>
      </c>
      <c r="M92" s="134" t="s">
        <v>12</v>
      </c>
      <c r="N92" s="7"/>
    </row>
    <row r="93" spans="1:14" ht="60" x14ac:dyDescent="0.25">
      <c r="A93" s="202">
        <v>81</v>
      </c>
      <c r="B93" s="193" t="s">
        <v>177</v>
      </c>
      <c r="C93" s="9" t="s">
        <v>178</v>
      </c>
      <c r="D93" s="9"/>
      <c r="E93" s="8" t="s">
        <v>179</v>
      </c>
      <c r="F93" s="8">
        <v>116831.55</v>
      </c>
      <c r="G93" s="8">
        <v>82234.2</v>
      </c>
      <c r="H93" s="169">
        <f t="shared" si="3"/>
        <v>34597.350000000006</v>
      </c>
      <c r="I93" s="8"/>
      <c r="J93" s="178">
        <v>39563</v>
      </c>
      <c r="K93" s="134" t="s">
        <v>112</v>
      </c>
      <c r="L93" s="151" t="s">
        <v>28</v>
      </c>
      <c r="M93" s="134" t="s">
        <v>12</v>
      </c>
      <c r="N93" s="7"/>
    </row>
    <row r="94" spans="1:14" ht="60" x14ac:dyDescent="0.25">
      <c r="A94" s="202">
        <v>82</v>
      </c>
      <c r="B94" s="193" t="s">
        <v>81</v>
      </c>
      <c r="C94" s="9" t="s">
        <v>113</v>
      </c>
      <c r="D94" s="9"/>
      <c r="E94" s="8" t="s">
        <v>182</v>
      </c>
      <c r="F94" s="8">
        <v>214699.65</v>
      </c>
      <c r="G94" s="8">
        <v>144846.34</v>
      </c>
      <c r="H94" s="169">
        <f t="shared" si="3"/>
        <v>69853.31</v>
      </c>
      <c r="I94" s="8"/>
      <c r="J94" s="178">
        <v>39563</v>
      </c>
      <c r="K94" s="134" t="s">
        <v>114</v>
      </c>
      <c r="L94" s="151" t="s">
        <v>28</v>
      </c>
      <c r="M94" s="134" t="s">
        <v>12</v>
      </c>
      <c r="N94" s="7"/>
    </row>
    <row r="95" spans="1:14" ht="60" x14ac:dyDescent="0.25">
      <c r="A95" s="202">
        <v>83</v>
      </c>
      <c r="B95" s="193" t="s">
        <v>454</v>
      </c>
      <c r="C95" s="9" t="s">
        <v>455</v>
      </c>
      <c r="D95" s="20"/>
      <c r="E95" s="21" t="s">
        <v>456</v>
      </c>
      <c r="F95" s="21">
        <v>738033.45</v>
      </c>
      <c r="G95" s="8">
        <v>738033.45</v>
      </c>
      <c r="H95" s="169">
        <f t="shared" si="3"/>
        <v>0</v>
      </c>
      <c r="I95" s="21"/>
      <c r="J95" s="176">
        <v>39563</v>
      </c>
      <c r="K95" s="139" t="s">
        <v>260</v>
      </c>
      <c r="L95" s="151" t="s">
        <v>28</v>
      </c>
      <c r="M95" s="139" t="s">
        <v>12</v>
      </c>
      <c r="N95" s="7"/>
    </row>
    <row r="96" spans="1:14" ht="60" x14ac:dyDescent="0.25">
      <c r="A96" s="202">
        <v>84</v>
      </c>
      <c r="B96" s="193" t="s">
        <v>261</v>
      </c>
      <c r="C96" s="9" t="s">
        <v>212</v>
      </c>
      <c r="D96" s="20"/>
      <c r="E96" s="21" t="s">
        <v>453</v>
      </c>
      <c r="F96" s="21">
        <v>651045.44999999995</v>
      </c>
      <c r="G96" s="8">
        <v>651045.44999999995</v>
      </c>
      <c r="H96" s="169">
        <f t="shared" si="3"/>
        <v>0</v>
      </c>
      <c r="I96" s="21"/>
      <c r="J96" s="176">
        <v>39563</v>
      </c>
      <c r="K96" s="139" t="s">
        <v>260</v>
      </c>
      <c r="L96" s="151" t="s">
        <v>28</v>
      </c>
      <c r="M96" s="139" t="s">
        <v>12</v>
      </c>
      <c r="N96" s="7"/>
    </row>
    <row r="97" spans="1:14" ht="60" x14ac:dyDescent="0.25">
      <c r="A97" s="202">
        <v>85</v>
      </c>
      <c r="B97" s="193" t="s">
        <v>81</v>
      </c>
      <c r="C97" s="9" t="s">
        <v>117</v>
      </c>
      <c r="D97" s="9"/>
      <c r="E97" s="8" t="s">
        <v>205</v>
      </c>
      <c r="F97" s="8">
        <v>322050.3</v>
      </c>
      <c r="G97" s="8">
        <v>261679.75</v>
      </c>
      <c r="H97" s="169">
        <f t="shared" si="3"/>
        <v>60370.549999999988</v>
      </c>
      <c r="I97" s="8"/>
      <c r="J97" s="178">
        <v>39563</v>
      </c>
      <c r="K97" s="134" t="s">
        <v>116</v>
      </c>
      <c r="L97" s="151" t="s">
        <v>28</v>
      </c>
      <c r="M97" s="134" t="s">
        <v>12</v>
      </c>
      <c r="N97" s="7"/>
    </row>
    <row r="98" spans="1:14" ht="60" x14ac:dyDescent="0.25">
      <c r="A98" s="202">
        <v>86</v>
      </c>
      <c r="B98" s="193" t="s">
        <v>106</v>
      </c>
      <c r="C98" s="9" t="s">
        <v>105</v>
      </c>
      <c r="D98" s="9"/>
      <c r="E98" s="8" t="s">
        <v>219</v>
      </c>
      <c r="F98" s="8">
        <v>458064.75</v>
      </c>
      <c r="G98" s="8">
        <v>458064.75</v>
      </c>
      <c r="H98" s="169">
        <f t="shared" si="3"/>
        <v>0</v>
      </c>
      <c r="I98" s="8"/>
      <c r="J98" s="178">
        <v>39563</v>
      </c>
      <c r="K98" s="134" t="s">
        <v>107</v>
      </c>
      <c r="L98" s="151" t="s">
        <v>28</v>
      </c>
      <c r="M98" s="134" t="s">
        <v>12</v>
      </c>
      <c r="N98" s="7"/>
    </row>
    <row r="99" spans="1:14" ht="60" x14ac:dyDescent="0.25">
      <c r="A99" s="202">
        <v>87</v>
      </c>
      <c r="B99" s="193" t="s">
        <v>92</v>
      </c>
      <c r="C99" s="9" t="s">
        <v>91</v>
      </c>
      <c r="D99" s="9"/>
      <c r="E99" s="8" t="s">
        <v>172</v>
      </c>
      <c r="F99" s="8">
        <v>487248.3</v>
      </c>
      <c r="G99" s="8">
        <v>487248.3</v>
      </c>
      <c r="H99" s="169">
        <f t="shared" si="3"/>
        <v>0</v>
      </c>
      <c r="I99" s="8"/>
      <c r="J99" s="178">
        <v>39563</v>
      </c>
      <c r="K99" s="134" t="s">
        <v>93</v>
      </c>
      <c r="L99" s="151" t="s">
        <v>28</v>
      </c>
      <c r="M99" s="134" t="s">
        <v>12</v>
      </c>
      <c r="N99" s="7"/>
    </row>
    <row r="100" spans="1:14" ht="60" x14ac:dyDescent="0.25">
      <c r="A100" s="202">
        <v>88</v>
      </c>
      <c r="B100" s="193" t="s">
        <v>81</v>
      </c>
      <c r="C100" s="9" t="s">
        <v>91</v>
      </c>
      <c r="D100" s="9"/>
      <c r="E100" s="8" t="s">
        <v>199</v>
      </c>
      <c r="F100" s="8">
        <v>787234.8</v>
      </c>
      <c r="G100" s="8">
        <v>608099.11</v>
      </c>
      <c r="H100" s="169">
        <f t="shared" si="3"/>
        <v>179135.69000000006</v>
      </c>
      <c r="I100" s="8"/>
      <c r="J100" s="178">
        <v>39563</v>
      </c>
      <c r="K100" s="134" t="s">
        <v>94</v>
      </c>
      <c r="L100" s="151" t="s">
        <v>28</v>
      </c>
      <c r="M100" s="134" t="s">
        <v>12</v>
      </c>
      <c r="N100" s="7"/>
    </row>
    <row r="101" spans="1:14" ht="60" x14ac:dyDescent="0.25">
      <c r="A101" s="202">
        <v>89</v>
      </c>
      <c r="B101" s="193" t="s">
        <v>81</v>
      </c>
      <c r="C101" s="9" t="s">
        <v>95</v>
      </c>
      <c r="D101" s="9"/>
      <c r="E101" s="8" t="s">
        <v>200</v>
      </c>
      <c r="F101" s="8">
        <v>590426.4</v>
      </c>
      <c r="G101" s="8">
        <v>573493.48</v>
      </c>
      <c r="H101" s="169">
        <f t="shared" si="3"/>
        <v>16932.920000000042</v>
      </c>
      <c r="I101" s="8"/>
      <c r="J101" s="178">
        <v>39563</v>
      </c>
      <c r="K101" s="134" t="s">
        <v>96</v>
      </c>
      <c r="L101" s="151" t="s">
        <v>28</v>
      </c>
      <c r="M101" s="134" t="s">
        <v>12</v>
      </c>
      <c r="N101" s="7"/>
    </row>
    <row r="102" spans="1:14" ht="60" x14ac:dyDescent="0.25">
      <c r="A102" s="202">
        <v>90</v>
      </c>
      <c r="B102" s="193" t="s">
        <v>81</v>
      </c>
      <c r="C102" s="9" t="s">
        <v>97</v>
      </c>
      <c r="D102" s="9"/>
      <c r="E102" s="8" t="s">
        <v>201</v>
      </c>
      <c r="F102" s="8">
        <v>572535.15</v>
      </c>
      <c r="G102" s="8">
        <v>386375.94</v>
      </c>
      <c r="H102" s="169">
        <f t="shared" si="3"/>
        <v>186159.21000000002</v>
      </c>
      <c r="I102" s="8"/>
      <c r="J102" s="178">
        <v>39563</v>
      </c>
      <c r="K102" s="134" t="s">
        <v>98</v>
      </c>
      <c r="L102" s="151" t="s">
        <v>28</v>
      </c>
      <c r="M102" s="134" t="s">
        <v>12</v>
      </c>
      <c r="N102" s="7"/>
    </row>
    <row r="103" spans="1:14" ht="60" x14ac:dyDescent="0.25">
      <c r="A103" s="202">
        <v>91</v>
      </c>
      <c r="B103" s="193" t="s">
        <v>92</v>
      </c>
      <c r="C103" s="9" t="s">
        <v>99</v>
      </c>
      <c r="D103" s="9"/>
      <c r="E103" s="8" t="s">
        <v>173</v>
      </c>
      <c r="F103" s="8">
        <v>658958.85</v>
      </c>
      <c r="G103" s="8">
        <v>658958.85</v>
      </c>
      <c r="H103" s="169">
        <f t="shared" si="3"/>
        <v>0</v>
      </c>
      <c r="I103" s="8"/>
      <c r="J103" s="178">
        <v>39563</v>
      </c>
      <c r="K103" s="134" t="s">
        <v>100</v>
      </c>
      <c r="L103" s="151" t="s">
        <v>28</v>
      </c>
      <c r="M103" s="134" t="s">
        <v>12</v>
      </c>
      <c r="N103" s="7"/>
    </row>
    <row r="104" spans="1:14" ht="60" x14ac:dyDescent="0.25">
      <c r="A104" s="202">
        <v>92</v>
      </c>
      <c r="B104" s="193" t="s">
        <v>81</v>
      </c>
      <c r="C104" s="9" t="s">
        <v>99</v>
      </c>
      <c r="D104" s="9"/>
      <c r="E104" s="8" t="s">
        <v>202</v>
      </c>
      <c r="F104" s="8">
        <v>858801.9</v>
      </c>
      <c r="G104" s="8">
        <v>514694.68</v>
      </c>
      <c r="H104" s="169">
        <f t="shared" ref="H104:H115" si="4">F104-G104</f>
        <v>344107.22000000003</v>
      </c>
      <c r="I104" s="8"/>
      <c r="J104" s="178">
        <v>39563</v>
      </c>
      <c r="K104" s="134" t="s">
        <v>101</v>
      </c>
      <c r="L104" s="151" t="s">
        <v>28</v>
      </c>
      <c r="M104" s="134" t="s">
        <v>12</v>
      </c>
      <c r="N104" s="7"/>
    </row>
    <row r="105" spans="1:14" ht="60" x14ac:dyDescent="0.25">
      <c r="A105" s="202">
        <v>93</v>
      </c>
      <c r="B105" s="193" t="s">
        <v>92</v>
      </c>
      <c r="C105" s="9" t="s">
        <v>102</v>
      </c>
      <c r="D105" s="9"/>
      <c r="E105" s="8" t="s">
        <v>174</v>
      </c>
      <c r="F105" s="8">
        <v>459513.45</v>
      </c>
      <c r="G105" s="8">
        <v>459513.45</v>
      </c>
      <c r="H105" s="169">
        <f t="shared" si="4"/>
        <v>0</v>
      </c>
      <c r="I105" s="8"/>
      <c r="J105" s="178">
        <v>39563</v>
      </c>
      <c r="K105" s="134" t="s">
        <v>103</v>
      </c>
      <c r="L105" s="151" t="s">
        <v>28</v>
      </c>
      <c r="M105" s="134" t="s">
        <v>12</v>
      </c>
      <c r="N105" s="7"/>
    </row>
    <row r="106" spans="1:14" ht="60" x14ac:dyDescent="0.25">
      <c r="A106" s="202">
        <v>94</v>
      </c>
      <c r="B106" s="193" t="s">
        <v>81</v>
      </c>
      <c r="C106" s="9" t="s">
        <v>102</v>
      </c>
      <c r="D106" s="9"/>
      <c r="E106" s="8" t="s">
        <v>203</v>
      </c>
      <c r="F106" s="8">
        <v>858801.9</v>
      </c>
      <c r="G106" s="8">
        <v>478150.26</v>
      </c>
      <c r="H106" s="169">
        <f t="shared" si="4"/>
        <v>380651.64</v>
      </c>
      <c r="I106" s="8"/>
      <c r="J106" s="178">
        <v>39563</v>
      </c>
      <c r="K106" s="134" t="s">
        <v>104</v>
      </c>
      <c r="L106" s="151" t="s">
        <v>28</v>
      </c>
      <c r="M106" s="134" t="s">
        <v>12</v>
      </c>
      <c r="N106" s="7"/>
    </row>
    <row r="107" spans="1:14" ht="60" x14ac:dyDescent="0.25">
      <c r="A107" s="202">
        <v>95</v>
      </c>
      <c r="B107" s="193" t="s">
        <v>81</v>
      </c>
      <c r="C107" s="9" t="s">
        <v>89</v>
      </c>
      <c r="D107" s="9"/>
      <c r="E107" s="8" t="s">
        <v>198</v>
      </c>
      <c r="F107" s="8">
        <v>429400.95</v>
      </c>
      <c r="G107" s="8">
        <v>236371.82</v>
      </c>
      <c r="H107" s="169">
        <f t="shared" si="4"/>
        <v>193029.13</v>
      </c>
      <c r="I107" s="8"/>
      <c r="J107" s="178">
        <v>39563</v>
      </c>
      <c r="K107" s="134" t="s">
        <v>90</v>
      </c>
      <c r="L107" s="151" t="s">
        <v>28</v>
      </c>
      <c r="M107" s="134" t="s">
        <v>12</v>
      </c>
      <c r="N107" s="7"/>
    </row>
    <row r="108" spans="1:14" ht="60" x14ac:dyDescent="0.25">
      <c r="A108" s="202">
        <v>96</v>
      </c>
      <c r="B108" s="193" t="s">
        <v>81</v>
      </c>
      <c r="C108" s="9" t="s">
        <v>83</v>
      </c>
      <c r="D108" s="9"/>
      <c r="E108" s="8" t="s">
        <v>196</v>
      </c>
      <c r="F108" s="8">
        <v>429400.95</v>
      </c>
      <c r="G108" s="8">
        <v>228586.15</v>
      </c>
      <c r="H108" s="169">
        <f t="shared" si="4"/>
        <v>200814.80000000002</v>
      </c>
      <c r="I108" s="8"/>
      <c r="J108" s="178">
        <v>39563</v>
      </c>
      <c r="K108" s="134" t="s">
        <v>84</v>
      </c>
      <c r="L108" s="151" t="s">
        <v>28</v>
      </c>
      <c r="M108" s="134" t="s">
        <v>12</v>
      </c>
      <c r="N108" s="7"/>
    </row>
    <row r="109" spans="1:14" ht="60" x14ac:dyDescent="0.25">
      <c r="A109" s="202">
        <v>97</v>
      </c>
      <c r="B109" s="193" t="s">
        <v>81</v>
      </c>
      <c r="C109" s="9" t="s">
        <v>85</v>
      </c>
      <c r="D109" s="9"/>
      <c r="E109" s="8" t="s">
        <v>197</v>
      </c>
      <c r="F109" s="8">
        <v>787234.8</v>
      </c>
      <c r="G109" s="8">
        <v>716544.12</v>
      </c>
      <c r="H109" s="169">
        <f t="shared" si="4"/>
        <v>70690.680000000051</v>
      </c>
      <c r="I109" s="8"/>
      <c r="J109" s="178">
        <v>39563</v>
      </c>
      <c r="K109" s="134" t="s">
        <v>86</v>
      </c>
      <c r="L109" s="151" t="s">
        <v>28</v>
      </c>
      <c r="M109" s="134" t="s">
        <v>12</v>
      </c>
      <c r="N109" s="7"/>
    </row>
    <row r="110" spans="1:14" ht="60" x14ac:dyDescent="0.25">
      <c r="A110" s="202">
        <v>98</v>
      </c>
      <c r="B110" s="193" t="s">
        <v>87</v>
      </c>
      <c r="C110" s="9" t="s">
        <v>85</v>
      </c>
      <c r="D110" s="9"/>
      <c r="E110" s="8" t="s">
        <v>171</v>
      </c>
      <c r="F110" s="8">
        <v>436456.35</v>
      </c>
      <c r="G110" s="8">
        <v>436456.35</v>
      </c>
      <c r="H110" s="169">
        <f t="shared" si="4"/>
        <v>0</v>
      </c>
      <c r="I110" s="8"/>
      <c r="J110" s="178">
        <v>39563</v>
      </c>
      <c r="K110" s="134" t="s">
        <v>88</v>
      </c>
      <c r="L110" s="151" t="s">
        <v>28</v>
      </c>
      <c r="M110" s="134" t="s">
        <v>12</v>
      </c>
      <c r="N110" s="7"/>
    </row>
    <row r="111" spans="1:14" ht="60" x14ac:dyDescent="0.25">
      <c r="A111" s="202">
        <v>99</v>
      </c>
      <c r="B111" s="193" t="s">
        <v>81</v>
      </c>
      <c r="C111" s="25" t="s">
        <v>80</v>
      </c>
      <c r="D111" s="25"/>
      <c r="E111" s="26" t="s">
        <v>193</v>
      </c>
      <c r="F111" s="26">
        <v>214699.65</v>
      </c>
      <c r="G111" s="26">
        <v>97008.17</v>
      </c>
      <c r="H111" s="169">
        <f t="shared" si="4"/>
        <v>117691.48</v>
      </c>
      <c r="I111" s="26"/>
      <c r="J111" s="179">
        <v>39563</v>
      </c>
      <c r="K111" s="125" t="s">
        <v>82</v>
      </c>
      <c r="L111" s="126" t="s">
        <v>28</v>
      </c>
      <c r="M111" s="125" t="s">
        <v>12</v>
      </c>
      <c r="N111" s="7"/>
    </row>
    <row r="112" spans="1:14" ht="60" x14ac:dyDescent="0.25">
      <c r="A112" s="202">
        <v>100</v>
      </c>
      <c r="B112" s="193" t="s">
        <v>81</v>
      </c>
      <c r="C112" s="9" t="s">
        <v>80</v>
      </c>
      <c r="D112" s="9"/>
      <c r="E112" s="8" t="s">
        <v>194</v>
      </c>
      <c r="F112" s="8">
        <v>536748.30000000005</v>
      </c>
      <c r="G112" s="8">
        <v>257488.43</v>
      </c>
      <c r="H112" s="169">
        <f t="shared" si="4"/>
        <v>279259.87000000005</v>
      </c>
      <c r="I112" s="8"/>
      <c r="J112" s="178">
        <v>39563</v>
      </c>
      <c r="K112" s="134" t="s">
        <v>195</v>
      </c>
      <c r="L112" s="126" t="s">
        <v>28</v>
      </c>
      <c r="M112" s="134" t="s">
        <v>12</v>
      </c>
      <c r="N112" s="7"/>
    </row>
    <row r="113" spans="1:14" ht="60" x14ac:dyDescent="0.25">
      <c r="A113" s="202">
        <v>101</v>
      </c>
      <c r="B113" s="193" t="s">
        <v>106</v>
      </c>
      <c r="C113" s="9" t="s">
        <v>80</v>
      </c>
      <c r="D113" s="9"/>
      <c r="E113" s="8" t="s">
        <v>218</v>
      </c>
      <c r="F113" s="8">
        <v>1667699.55</v>
      </c>
      <c r="G113" s="8">
        <v>1667699.55</v>
      </c>
      <c r="H113" s="169">
        <f t="shared" si="4"/>
        <v>0</v>
      </c>
      <c r="I113" s="8"/>
      <c r="J113" s="178">
        <v>39563</v>
      </c>
      <c r="K113" s="134" t="s">
        <v>195</v>
      </c>
      <c r="L113" s="151" t="s">
        <v>28</v>
      </c>
      <c r="M113" s="134" t="s">
        <v>12</v>
      </c>
      <c r="N113" s="7"/>
    </row>
    <row r="114" spans="1:14" ht="60" x14ac:dyDescent="0.25">
      <c r="A114" s="202">
        <v>102</v>
      </c>
      <c r="B114" s="193" t="s">
        <v>339</v>
      </c>
      <c r="C114" s="9" t="s">
        <v>166</v>
      </c>
      <c r="D114" s="9" t="s">
        <v>328</v>
      </c>
      <c r="E114" s="8" t="s">
        <v>156</v>
      </c>
      <c r="F114" s="8">
        <v>50181.38</v>
      </c>
      <c r="G114" s="8">
        <v>50181.38</v>
      </c>
      <c r="H114" s="169">
        <f t="shared" si="4"/>
        <v>0</v>
      </c>
      <c r="I114" s="8">
        <v>0</v>
      </c>
      <c r="J114" s="122" t="s">
        <v>329</v>
      </c>
      <c r="K114" s="134" t="s">
        <v>157</v>
      </c>
      <c r="L114" s="151" t="str">
        <f>$L$129</f>
        <v>Муниципальное автономное учреждение "Марьинское жилищно-коммунальное хозяйство" Рыльского района Курской области</v>
      </c>
      <c r="M114" s="164"/>
      <c r="N114" s="7"/>
    </row>
    <row r="115" spans="1:14" ht="108" x14ac:dyDescent="0.25">
      <c r="A115" s="202">
        <v>103</v>
      </c>
      <c r="B115" s="193" t="s">
        <v>414</v>
      </c>
      <c r="C115" s="9" t="s">
        <v>368</v>
      </c>
      <c r="D115" s="9" t="s">
        <v>369</v>
      </c>
      <c r="E115" s="8" t="s">
        <v>370</v>
      </c>
      <c r="F115" s="8">
        <v>1455092.21</v>
      </c>
      <c r="G115" s="8">
        <v>237543.01</v>
      </c>
      <c r="H115" s="169">
        <f t="shared" si="4"/>
        <v>1217549.2</v>
      </c>
      <c r="I115" s="8" t="s">
        <v>351</v>
      </c>
      <c r="J115" s="178" t="s">
        <v>358</v>
      </c>
      <c r="K115" s="134" t="s">
        <v>359</v>
      </c>
      <c r="L115" s="151" t="str">
        <f>$L$129</f>
        <v>Муниципальное автономное учреждение "Марьинское жилищно-коммунальное хозяйство" Рыльского района Курской области</v>
      </c>
      <c r="M115" s="134" t="s">
        <v>12</v>
      </c>
      <c r="N115" s="7"/>
    </row>
    <row r="116" spans="1:14" ht="72" x14ac:dyDescent="0.25">
      <c r="A116" s="202">
        <v>104</v>
      </c>
      <c r="B116" s="193" t="s">
        <v>63</v>
      </c>
      <c r="C116" s="9" t="s">
        <v>66</v>
      </c>
      <c r="D116" s="8" t="s">
        <v>278</v>
      </c>
      <c r="E116" s="8" t="s">
        <v>279</v>
      </c>
      <c r="F116" s="8">
        <v>93886.65</v>
      </c>
      <c r="G116" s="8">
        <v>93886.65</v>
      </c>
      <c r="H116" s="169" t="str">
        <f>IMSUB(F116,G116)</f>
        <v>0</v>
      </c>
      <c r="I116" s="8">
        <v>651.99699999999996</v>
      </c>
      <c r="J116" s="178">
        <v>41353</v>
      </c>
      <c r="K116" s="125" t="s">
        <v>482</v>
      </c>
      <c r="L116" s="126" t="s">
        <v>225</v>
      </c>
      <c r="M116" s="134" t="s">
        <v>12</v>
      </c>
      <c r="N116" s="7"/>
    </row>
    <row r="117" spans="1:14" ht="60" x14ac:dyDescent="0.25">
      <c r="A117" s="202">
        <v>105</v>
      </c>
      <c r="B117" s="193" t="s">
        <v>68</v>
      </c>
      <c r="C117" s="9" t="s">
        <v>66</v>
      </c>
      <c r="D117" s="9"/>
      <c r="E117" s="8">
        <v>58</v>
      </c>
      <c r="F117" s="8">
        <v>9848.85</v>
      </c>
      <c r="G117" s="8">
        <v>9848.85</v>
      </c>
      <c r="H117" s="169" t="str">
        <f>IMSUB(F117,G117)</f>
        <v>0</v>
      </c>
      <c r="I117" s="8"/>
      <c r="J117" s="178">
        <v>41353</v>
      </c>
      <c r="K117" s="134" t="s">
        <v>226</v>
      </c>
      <c r="L117" s="151" t="s">
        <v>225</v>
      </c>
      <c r="M117" s="134" t="s">
        <v>12</v>
      </c>
      <c r="N117" s="7"/>
    </row>
    <row r="118" spans="1:14" ht="72" x14ac:dyDescent="0.25">
      <c r="A118" s="202">
        <v>106</v>
      </c>
      <c r="B118" s="193" t="s">
        <v>69</v>
      </c>
      <c r="C118" s="9" t="s">
        <v>227</v>
      </c>
      <c r="D118" s="9" t="s">
        <v>269</v>
      </c>
      <c r="E118" s="8" t="s">
        <v>270</v>
      </c>
      <c r="F118" s="8">
        <v>102572.25</v>
      </c>
      <c r="G118" s="8">
        <v>102572.25</v>
      </c>
      <c r="H118" s="169" t="str">
        <f>IMSUB(F118,G118)</f>
        <v>0</v>
      </c>
      <c r="I118" s="8"/>
      <c r="J118" s="178">
        <v>41353</v>
      </c>
      <c r="K118" s="125" t="s">
        <v>483</v>
      </c>
      <c r="L118" s="126" t="s">
        <v>225</v>
      </c>
      <c r="M118" s="134" t="s">
        <v>12</v>
      </c>
      <c r="N118" s="7"/>
    </row>
    <row r="119" spans="1:14" ht="72" x14ac:dyDescent="0.25">
      <c r="A119" s="202">
        <v>107</v>
      </c>
      <c r="B119" s="193" t="s">
        <v>70</v>
      </c>
      <c r="C119" s="9" t="s">
        <v>271</v>
      </c>
      <c r="D119" s="9" t="s">
        <v>272</v>
      </c>
      <c r="E119" s="8" t="s">
        <v>273</v>
      </c>
      <c r="F119" s="8">
        <v>51455.25</v>
      </c>
      <c r="G119" s="8">
        <v>51455.25</v>
      </c>
      <c r="H119" s="169" t="str">
        <f>IMSUB(F119,G119)</f>
        <v>0</v>
      </c>
      <c r="I119" s="8"/>
      <c r="J119" s="178">
        <v>41353</v>
      </c>
      <c r="K119" s="125" t="s">
        <v>494</v>
      </c>
      <c r="L119" s="126" t="s">
        <v>225</v>
      </c>
      <c r="M119" s="134" t="s">
        <v>12</v>
      </c>
      <c r="N119" s="7"/>
    </row>
    <row r="120" spans="1:14" ht="72" x14ac:dyDescent="0.25">
      <c r="A120" s="202">
        <v>108</v>
      </c>
      <c r="B120" s="193" t="s">
        <v>274</v>
      </c>
      <c r="C120" s="9" t="s">
        <v>275</v>
      </c>
      <c r="D120" s="9" t="s">
        <v>276</v>
      </c>
      <c r="E120" s="8" t="s">
        <v>277</v>
      </c>
      <c r="F120" s="8">
        <v>5144.7</v>
      </c>
      <c r="G120" s="8">
        <v>5144.7</v>
      </c>
      <c r="H120" s="169" t="str">
        <f>IMSUB(F120,G120)</f>
        <v>0</v>
      </c>
      <c r="I120" s="8"/>
      <c r="J120" s="178">
        <v>41353</v>
      </c>
      <c r="K120" s="125" t="s">
        <v>489</v>
      </c>
      <c r="L120" s="126" t="s">
        <v>225</v>
      </c>
      <c r="M120" s="134" t="s">
        <v>12</v>
      </c>
      <c r="N120" s="7"/>
    </row>
    <row r="121" spans="1:14" ht="72" x14ac:dyDescent="0.25">
      <c r="A121" s="202">
        <v>109</v>
      </c>
      <c r="B121" s="193" t="s">
        <v>484</v>
      </c>
      <c r="C121" s="9" t="s">
        <v>485</v>
      </c>
      <c r="D121" s="9" t="s">
        <v>486</v>
      </c>
      <c r="E121" s="8" t="s">
        <v>487</v>
      </c>
      <c r="F121" s="8"/>
      <c r="G121" s="8"/>
      <c r="H121" s="169"/>
      <c r="I121" s="8"/>
      <c r="J121" s="178"/>
      <c r="K121" s="125" t="s">
        <v>488</v>
      </c>
      <c r="L121" s="126" t="s">
        <v>225</v>
      </c>
      <c r="M121" s="134"/>
      <c r="N121" s="7"/>
    </row>
    <row r="122" spans="1:14" ht="48" x14ac:dyDescent="0.25">
      <c r="A122" s="202">
        <v>110</v>
      </c>
      <c r="B122" s="193" t="s">
        <v>71</v>
      </c>
      <c r="C122" s="9" t="s">
        <v>72</v>
      </c>
      <c r="D122" s="9"/>
      <c r="E122" s="8"/>
      <c r="F122" s="8">
        <v>416753.36</v>
      </c>
      <c r="G122" s="8">
        <v>276098.73</v>
      </c>
      <c r="H122" s="169">
        <v>140654.63</v>
      </c>
      <c r="I122" s="8"/>
      <c r="J122" s="178">
        <v>38961</v>
      </c>
      <c r="K122" s="134" t="s">
        <v>73</v>
      </c>
      <c r="L122" s="151" t="s">
        <v>17</v>
      </c>
      <c r="M122" s="134" t="s">
        <v>12</v>
      </c>
      <c r="N122" s="7"/>
    </row>
    <row r="123" spans="1:14" ht="48" x14ac:dyDescent="0.25">
      <c r="A123" s="202">
        <v>111</v>
      </c>
      <c r="B123" s="193" t="s">
        <v>76</v>
      </c>
      <c r="C123" s="9" t="s">
        <v>212</v>
      </c>
      <c r="D123" s="9"/>
      <c r="E123" s="8" t="s">
        <v>213</v>
      </c>
      <c r="F123" s="8">
        <v>365240.7</v>
      </c>
      <c r="G123" s="8">
        <v>365240.7</v>
      </c>
      <c r="H123" s="169" t="str">
        <f>IMSUB(F123,G123)</f>
        <v>0</v>
      </c>
      <c r="I123" s="8"/>
      <c r="J123" s="178">
        <v>39563</v>
      </c>
      <c r="K123" s="134" t="s">
        <v>74</v>
      </c>
      <c r="L123" s="151" t="s">
        <v>17</v>
      </c>
      <c r="M123" s="134" t="s">
        <v>12</v>
      </c>
      <c r="N123" s="7"/>
    </row>
    <row r="124" spans="1:14" ht="120" x14ac:dyDescent="0.25">
      <c r="A124" s="202">
        <v>112</v>
      </c>
      <c r="B124" s="193" t="s">
        <v>497</v>
      </c>
      <c r="C124" s="9" t="s">
        <v>75</v>
      </c>
      <c r="D124" s="9" t="s">
        <v>228</v>
      </c>
      <c r="E124" s="8" t="s">
        <v>229</v>
      </c>
      <c r="F124" s="8">
        <v>4792603.2</v>
      </c>
      <c r="G124" s="8">
        <v>3414363.7</v>
      </c>
      <c r="H124" s="169">
        <v>1378239.5</v>
      </c>
      <c r="I124" s="8"/>
      <c r="J124" s="178">
        <v>39563</v>
      </c>
      <c r="K124" s="134" t="s">
        <v>499</v>
      </c>
      <c r="L124" s="151" t="s">
        <v>17</v>
      </c>
      <c r="M124" s="126" t="s">
        <v>500</v>
      </c>
      <c r="N124" s="7"/>
    </row>
    <row r="125" spans="1:14" ht="96" x14ac:dyDescent="0.25">
      <c r="A125" s="202">
        <v>113</v>
      </c>
      <c r="B125" s="193" t="s">
        <v>497</v>
      </c>
      <c r="C125" s="9" t="s">
        <v>231</v>
      </c>
      <c r="D125" s="9" t="s">
        <v>232</v>
      </c>
      <c r="E125" s="8" t="s">
        <v>230</v>
      </c>
      <c r="F125" s="8">
        <v>7572825.1500000004</v>
      </c>
      <c r="G125" s="8">
        <v>4165129.74</v>
      </c>
      <c r="H125" s="169">
        <v>3407695.41</v>
      </c>
      <c r="I125" s="8"/>
      <c r="J125" s="178">
        <v>39563</v>
      </c>
      <c r="K125" s="134" t="s">
        <v>498</v>
      </c>
      <c r="L125" s="151" t="s">
        <v>17</v>
      </c>
      <c r="M125" s="134" t="s">
        <v>12</v>
      </c>
      <c r="N125" s="7"/>
    </row>
    <row r="126" spans="1:14" ht="132" x14ac:dyDescent="0.25">
      <c r="A126" s="202">
        <v>114</v>
      </c>
      <c r="B126" s="193" t="s">
        <v>490</v>
      </c>
      <c r="C126" s="9" t="s">
        <v>72</v>
      </c>
      <c r="D126" s="9" t="s">
        <v>233</v>
      </c>
      <c r="E126" s="8" t="s">
        <v>280</v>
      </c>
      <c r="F126" s="8">
        <v>4915500</v>
      </c>
      <c r="G126" s="8">
        <v>1303431.94</v>
      </c>
      <c r="H126" s="169" t="str">
        <f>IMSUB(F126,G126)</f>
        <v>3612068,06</v>
      </c>
      <c r="I126" s="8">
        <v>32961.428</v>
      </c>
      <c r="J126" s="178">
        <v>39596</v>
      </c>
      <c r="K126" s="125" t="s">
        <v>491</v>
      </c>
      <c r="L126" s="151" t="s">
        <v>17</v>
      </c>
      <c r="M126" s="126" t="s">
        <v>501</v>
      </c>
      <c r="N126" s="7"/>
    </row>
    <row r="127" spans="1:14" ht="48" x14ac:dyDescent="0.25">
      <c r="A127" s="202">
        <v>115</v>
      </c>
      <c r="B127" s="193" t="s">
        <v>78</v>
      </c>
      <c r="C127" s="46" t="s">
        <v>79</v>
      </c>
      <c r="D127" s="46"/>
      <c r="E127" s="21"/>
      <c r="F127" s="21">
        <v>249112.24</v>
      </c>
      <c r="G127" s="21">
        <v>249112.24</v>
      </c>
      <c r="H127" s="172" t="str">
        <f>IMSUB(F127,G127)</f>
        <v>0</v>
      </c>
      <c r="I127" s="21"/>
      <c r="J127" s="180">
        <v>39615</v>
      </c>
      <c r="K127" s="139"/>
      <c r="L127" s="151" t="s">
        <v>17</v>
      </c>
      <c r="M127" s="139" t="s">
        <v>12</v>
      </c>
      <c r="N127" s="7"/>
    </row>
    <row r="128" spans="1:14" ht="108" x14ac:dyDescent="0.25">
      <c r="A128" s="202">
        <v>116</v>
      </c>
      <c r="B128" s="193" t="s">
        <v>416</v>
      </c>
      <c r="C128" s="9" t="s">
        <v>353</v>
      </c>
      <c r="D128" s="9" t="s">
        <v>355</v>
      </c>
      <c r="E128" s="8" t="s">
        <v>357</v>
      </c>
      <c r="F128" s="8">
        <v>2032839.87</v>
      </c>
      <c r="G128" s="8">
        <v>369484.76</v>
      </c>
      <c r="H128" s="169">
        <f t="shared" ref="H128:H129" si="5">F128-G128</f>
        <v>1663355.11</v>
      </c>
      <c r="I128" s="8" t="s">
        <v>351</v>
      </c>
      <c r="J128" s="178" t="s">
        <v>358</v>
      </c>
      <c r="K128" s="134" t="s">
        <v>361</v>
      </c>
      <c r="L128" s="151" t="s">
        <v>28</v>
      </c>
      <c r="M128" s="134" t="s">
        <v>12</v>
      </c>
      <c r="N128" s="7"/>
    </row>
    <row r="129" spans="1:14" ht="108" x14ac:dyDescent="0.25">
      <c r="A129" s="202">
        <v>117</v>
      </c>
      <c r="B129" s="193" t="s">
        <v>417</v>
      </c>
      <c r="C129" s="9" t="s">
        <v>353</v>
      </c>
      <c r="D129" s="9" t="s">
        <v>356</v>
      </c>
      <c r="E129" s="8" t="s">
        <v>357</v>
      </c>
      <c r="F129" s="8">
        <v>2032839.87</v>
      </c>
      <c r="G129" s="8">
        <v>366585.5</v>
      </c>
      <c r="H129" s="169">
        <f t="shared" si="5"/>
        <v>1666254.37</v>
      </c>
      <c r="I129" s="8" t="s">
        <v>351</v>
      </c>
      <c r="J129" s="178" t="s">
        <v>358</v>
      </c>
      <c r="K129" s="134" t="s">
        <v>362</v>
      </c>
      <c r="L129" s="151" t="s">
        <v>28</v>
      </c>
      <c r="M129" s="134" t="s">
        <v>12</v>
      </c>
      <c r="N129" s="7"/>
    </row>
    <row r="130" spans="1:14" ht="36" x14ac:dyDescent="0.25">
      <c r="A130" s="202">
        <v>118</v>
      </c>
      <c r="B130" s="193" t="s">
        <v>306</v>
      </c>
      <c r="C130" s="9" t="s">
        <v>316</v>
      </c>
      <c r="D130" s="9"/>
      <c r="E130" s="8" t="s">
        <v>321</v>
      </c>
      <c r="F130" s="8">
        <v>18000</v>
      </c>
      <c r="G130" s="8">
        <v>18000</v>
      </c>
      <c r="H130" s="169" t="str">
        <f>IMSUB(F130,G130)</f>
        <v>0</v>
      </c>
      <c r="I130" s="8"/>
      <c r="J130" s="178" t="s">
        <v>307</v>
      </c>
      <c r="K130" s="134" t="s">
        <v>320</v>
      </c>
      <c r="L130" s="151" t="s">
        <v>11</v>
      </c>
      <c r="M130" s="134" t="s">
        <v>12</v>
      </c>
      <c r="N130" s="7"/>
    </row>
    <row r="131" spans="1:14" x14ac:dyDescent="0.25">
      <c r="A131" s="240" t="s">
        <v>576</v>
      </c>
      <c r="B131" s="241"/>
      <c r="C131" s="241"/>
      <c r="D131" s="241"/>
      <c r="E131" s="241"/>
      <c r="F131" s="118">
        <f>SUM(F42:F130)</f>
        <v>98053752.019999981</v>
      </c>
      <c r="G131" s="118">
        <f>SUM(G42:G130)</f>
        <v>39436596.129999995</v>
      </c>
      <c r="H131" s="118">
        <f>SUM(H42:H130)</f>
        <v>55005087.829999991</v>
      </c>
      <c r="I131" s="118">
        <f>SUM(I42:I130)</f>
        <v>1453682.9719999998</v>
      </c>
      <c r="J131" s="119"/>
      <c r="K131" s="140"/>
      <c r="L131" s="155"/>
      <c r="M131" s="140"/>
      <c r="N131" s="7"/>
    </row>
    <row r="132" spans="1:14" x14ac:dyDescent="0.25">
      <c r="A132" s="212" t="s">
        <v>594</v>
      </c>
      <c r="B132" s="213"/>
      <c r="C132" s="213"/>
      <c r="D132" s="213"/>
      <c r="E132" s="213"/>
      <c r="F132" s="214"/>
      <c r="G132" s="214"/>
      <c r="H132" s="214"/>
      <c r="I132" s="214"/>
      <c r="J132" s="214"/>
      <c r="K132" s="214"/>
      <c r="L132" s="214"/>
      <c r="M132" s="215"/>
      <c r="N132" s="7"/>
    </row>
    <row r="133" spans="1:14" ht="177" customHeight="1" x14ac:dyDescent="0.25">
      <c r="A133" s="207">
        <v>119</v>
      </c>
      <c r="B133" s="194" t="s">
        <v>595</v>
      </c>
      <c r="C133" s="3" t="s">
        <v>596</v>
      </c>
      <c r="D133" s="3" t="s">
        <v>597</v>
      </c>
      <c r="E133" s="3" t="s">
        <v>598</v>
      </c>
      <c r="F133" s="100"/>
      <c r="G133" s="26"/>
      <c r="H133" s="171"/>
      <c r="I133" s="189">
        <v>487276.79999999999</v>
      </c>
      <c r="J133" s="179">
        <v>44273</v>
      </c>
      <c r="K133" s="125" t="s">
        <v>599</v>
      </c>
      <c r="L133" s="126" t="s">
        <v>225</v>
      </c>
      <c r="M133" s="125"/>
      <c r="N133" s="7"/>
    </row>
    <row r="134" spans="1:14" ht="177" customHeight="1" x14ac:dyDescent="0.25">
      <c r="A134" s="207">
        <v>120</v>
      </c>
      <c r="B134" s="194" t="s">
        <v>595</v>
      </c>
      <c r="C134" s="124" t="s">
        <v>600</v>
      </c>
      <c r="D134" s="89" t="s">
        <v>601</v>
      </c>
      <c r="E134" s="89" t="s">
        <v>602</v>
      </c>
      <c r="F134" s="26"/>
      <c r="G134" s="26"/>
      <c r="H134" s="171"/>
      <c r="I134" s="26">
        <v>43453.8</v>
      </c>
      <c r="J134" s="179">
        <v>44273</v>
      </c>
      <c r="K134" s="125" t="s">
        <v>603</v>
      </c>
      <c r="L134" s="126" t="s">
        <v>225</v>
      </c>
      <c r="M134" s="125"/>
      <c r="N134" s="7"/>
    </row>
    <row r="135" spans="1:14" ht="204" x14ac:dyDescent="0.25">
      <c r="A135" s="207">
        <v>121</v>
      </c>
      <c r="B135" s="194" t="s">
        <v>595</v>
      </c>
      <c r="C135" s="100" t="s">
        <v>605</v>
      </c>
      <c r="D135" s="26" t="s">
        <v>606</v>
      </c>
      <c r="E135" s="58" t="s">
        <v>607</v>
      </c>
      <c r="F135" s="26"/>
      <c r="G135" s="26"/>
      <c r="H135" s="171"/>
      <c r="I135" s="26">
        <v>401112</v>
      </c>
      <c r="J135" s="179">
        <v>44273</v>
      </c>
      <c r="K135" s="125" t="s">
        <v>608</v>
      </c>
      <c r="L135" s="126" t="s">
        <v>225</v>
      </c>
      <c r="M135" s="125"/>
      <c r="N135" s="7"/>
    </row>
    <row r="136" spans="1:14" ht="189" customHeight="1" x14ac:dyDescent="0.25">
      <c r="A136" s="207">
        <v>122</v>
      </c>
      <c r="B136" s="195" t="s">
        <v>595</v>
      </c>
      <c r="C136" s="100" t="s">
        <v>604</v>
      </c>
      <c r="D136" s="26" t="s">
        <v>609</v>
      </c>
      <c r="E136" s="26" t="s">
        <v>610</v>
      </c>
      <c r="F136" s="26"/>
      <c r="G136" s="26"/>
      <c r="H136" s="171"/>
      <c r="I136" s="26">
        <v>42007.199999999997</v>
      </c>
      <c r="J136" s="179">
        <v>44273</v>
      </c>
      <c r="K136" s="125" t="s">
        <v>611</v>
      </c>
      <c r="L136" s="126" t="s">
        <v>225</v>
      </c>
      <c r="M136" s="125"/>
      <c r="N136" s="7"/>
    </row>
    <row r="137" spans="1:14" x14ac:dyDescent="0.25">
      <c r="A137" s="216" t="s">
        <v>612</v>
      </c>
      <c r="B137" s="217"/>
      <c r="C137" s="217"/>
      <c r="D137" s="217"/>
      <c r="E137" s="217"/>
      <c r="F137" s="217"/>
      <c r="G137" s="217"/>
      <c r="H137" s="218"/>
      <c r="I137" s="127">
        <f>SUM(I133:I136)</f>
        <v>973849.79999999993</v>
      </c>
      <c r="J137" s="181"/>
      <c r="K137" s="141"/>
      <c r="L137" s="156"/>
      <c r="M137" s="141"/>
      <c r="N137" s="7"/>
    </row>
    <row r="138" spans="1:14" ht="15.75" x14ac:dyDescent="0.25">
      <c r="A138" s="232" t="s">
        <v>574</v>
      </c>
      <c r="B138" s="233"/>
      <c r="C138" s="233"/>
      <c r="D138" s="233"/>
      <c r="E138" s="233"/>
      <c r="F138" s="233"/>
      <c r="G138" s="233"/>
      <c r="H138" s="233"/>
      <c r="I138" s="233"/>
      <c r="J138" s="233"/>
      <c r="K138" s="233"/>
      <c r="L138" s="233"/>
      <c r="M138" s="234"/>
      <c r="N138" s="7"/>
    </row>
    <row r="139" spans="1:14" x14ac:dyDescent="0.25">
      <c r="A139" s="235" t="s">
        <v>573</v>
      </c>
      <c r="B139" s="236"/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37"/>
      <c r="N139" s="7"/>
    </row>
    <row r="140" spans="1:14" ht="132" x14ac:dyDescent="0.25">
      <c r="A140" s="32">
        <v>123</v>
      </c>
      <c r="B140" s="194" t="s">
        <v>519</v>
      </c>
      <c r="C140" s="66" t="s">
        <v>524</v>
      </c>
      <c r="D140" s="61" t="s">
        <v>525</v>
      </c>
      <c r="E140" s="8" t="s">
        <v>526</v>
      </c>
      <c r="F140" s="8">
        <v>54722.44</v>
      </c>
      <c r="G140" s="8"/>
      <c r="H140" s="169"/>
      <c r="I140" s="3">
        <v>54722.44</v>
      </c>
      <c r="J140" s="182">
        <v>42270</v>
      </c>
      <c r="K140" s="142" t="s">
        <v>527</v>
      </c>
      <c r="L140" s="157" t="s">
        <v>360</v>
      </c>
      <c r="M140" s="163" t="s">
        <v>12</v>
      </c>
      <c r="N140" s="7"/>
    </row>
    <row r="141" spans="1:14" ht="132" x14ac:dyDescent="0.25">
      <c r="A141" s="32">
        <v>124</v>
      </c>
      <c r="B141" s="194" t="s">
        <v>519</v>
      </c>
      <c r="C141" s="61" t="s">
        <v>528</v>
      </c>
      <c r="D141" s="61" t="s">
        <v>529</v>
      </c>
      <c r="E141" s="8" t="s">
        <v>526</v>
      </c>
      <c r="F141" s="8">
        <v>54722.44</v>
      </c>
      <c r="G141" s="8"/>
      <c r="H141" s="169"/>
      <c r="I141" s="3">
        <v>54722.44</v>
      </c>
      <c r="J141" s="183">
        <v>42270</v>
      </c>
      <c r="K141" s="143" t="s">
        <v>530</v>
      </c>
      <c r="L141" s="157" t="s">
        <v>360</v>
      </c>
      <c r="M141" s="126" t="s">
        <v>671</v>
      </c>
      <c r="N141" s="7"/>
    </row>
    <row r="142" spans="1:14" ht="60" x14ac:dyDescent="0.25">
      <c r="A142" s="32">
        <v>125</v>
      </c>
      <c r="B142" s="193" t="s">
        <v>502</v>
      </c>
      <c r="C142" s="9" t="s">
        <v>503</v>
      </c>
      <c r="D142" s="9" t="s">
        <v>486</v>
      </c>
      <c r="E142" s="8" t="s">
        <v>504</v>
      </c>
      <c r="F142" s="8">
        <v>1</v>
      </c>
      <c r="G142" s="8"/>
      <c r="H142" s="169">
        <v>1</v>
      </c>
      <c r="I142" s="8"/>
      <c r="J142" s="178">
        <v>43647</v>
      </c>
      <c r="K142" s="134" t="s">
        <v>506</v>
      </c>
      <c r="L142" s="151" t="s">
        <v>360</v>
      </c>
      <c r="M142" s="134" t="s">
        <v>505</v>
      </c>
      <c r="N142" s="7"/>
    </row>
    <row r="143" spans="1:14" ht="132" x14ac:dyDescent="0.25">
      <c r="A143" s="22">
        <v>126</v>
      </c>
      <c r="B143" s="194" t="s">
        <v>519</v>
      </c>
      <c r="C143" s="61" t="s">
        <v>520</v>
      </c>
      <c r="D143" s="61" t="s">
        <v>521</v>
      </c>
      <c r="E143" s="8" t="s">
        <v>522</v>
      </c>
      <c r="F143" s="8">
        <v>59372.06</v>
      </c>
      <c r="G143" s="8"/>
      <c r="H143" s="169"/>
      <c r="I143" s="3">
        <v>59372.06</v>
      </c>
      <c r="J143" s="182">
        <v>42270</v>
      </c>
      <c r="K143" s="142" t="s">
        <v>523</v>
      </c>
      <c r="L143" s="157" t="s">
        <v>360</v>
      </c>
      <c r="M143" s="163" t="s">
        <v>12</v>
      </c>
      <c r="N143" s="7"/>
    </row>
    <row r="144" spans="1:14" ht="15.75" x14ac:dyDescent="0.25">
      <c r="A144" s="208"/>
      <c r="B144" s="242" t="s">
        <v>577</v>
      </c>
      <c r="C144" s="242"/>
      <c r="D144" s="242"/>
      <c r="E144" s="242"/>
      <c r="F144" s="116">
        <f>SUM(F140:F143)</f>
        <v>168817.94</v>
      </c>
      <c r="G144" s="116">
        <v>0</v>
      </c>
      <c r="H144" s="116">
        <v>1</v>
      </c>
      <c r="I144" s="190">
        <f>SUM(I140:I143)</f>
        <v>168816.94</v>
      </c>
      <c r="J144" s="120"/>
      <c r="K144" s="144"/>
      <c r="L144" s="153"/>
      <c r="M144" s="165"/>
      <c r="N144" s="7"/>
    </row>
    <row r="145" spans="1:14" x14ac:dyDescent="0.25">
      <c r="A145" s="235" t="s">
        <v>572</v>
      </c>
      <c r="B145" s="236"/>
      <c r="C145" s="236"/>
      <c r="D145" s="236"/>
      <c r="E145" s="236"/>
      <c r="F145" s="236"/>
      <c r="G145" s="236"/>
      <c r="H145" s="236"/>
      <c r="I145" s="236"/>
      <c r="J145" s="236"/>
      <c r="K145" s="236"/>
      <c r="L145" s="236"/>
      <c r="M145" s="237"/>
      <c r="N145" s="7"/>
    </row>
    <row r="146" spans="1:14" ht="48" x14ac:dyDescent="0.25">
      <c r="A146" s="199">
        <v>127</v>
      </c>
      <c r="B146" s="193" t="s">
        <v>334</v>
      </c>
      <c r="C146" s="9" t="s">
        <v>421</v>
      </c>
      <c r="D146" s="9" t="s">
        <v>425</v>
      </c>
      <c r="E146" s="8" t="s">
        <v>422</v>
      </c>
      <c r="F146" s="8">
        <v>314402</v>
      </c>
      <c r="G146" s="8">
        <v>0</v>
      </c>
      <c r="H146" s="169">
        <v>0</v>
      </c>
      <c r="I146" s="8">
        <v>314402</v>
      </c>
      <c r="J146" s="178">
        <v>42632</v>
      </c>
      <c r="K146" s="134" t="s">
        <v>423</v>
      </c>
      <c r="L146" s="151" t="s">
        <v>590</v>
      </c>
      <c r="M146" s="134" t="s">
        <v>12</v>
      </c>
      <c r="N146" s="7"/>
    </row>
    <row r="147" spans="1:14" ht="48" x14ac:dyDescent="0.25">
      <c r="A147" s="199">
        <v>128</v>
      </c>
      <c r="B147" s="193" t="s">
        <v>334</v>
      </c>
      <c r="C147" s="9" t="s">
        <v>424</v>
      </c>
      <c r="D147" s="9" t="s">
        <v>426</v>
      </c>
      <c r="E147" s="8" t="s">
        <v>427</v>
      </c>
      <c r="F147" s="8">
        <v>507100</v>
      </c>
      <c r="G147" s="8">
        <f t="shared" ref="G147:M149" si="6">G146</f>
        <v>0</v>
      </c>
      <c r="H147" s="169">
        <f t="shared" si="6"/>
        <v>0</v>
      </c>
      <c r="I147" s="8">
        <v>507100</v>
      </c>
      <c r="J147" s="178">
        <v>42137</v>
      </c>
      <c r="K147" s="134" t="s">
        <v>428</v>
      </c>
      <c r="L147" s="151" t="s">
        <v>590</v>
      </c>
      <c r="M147" s="134" t="str">
        <f t="shared" si="6"/>
        <v>нет</v>
      </c>
      <c r="N147" s="7"/>
    </row>
    <row r="148" spans="1:14" ht="60" x14ac:dyDescent="0.25">
      <c r="A148" s="199">
        <v>129</v>
      </c>
      <c r="B148" s="193" t="s">
        <v>334</v>
      </c>
      <c r="C148" s="9" t="s">
        <v>429</v>
      </c>
      <c r="D148" s="9" t="s">
        <v>430</v>
      </c>
      <c r="E148" s="8" t="s">
        <v>431</v>
      </c>
      <c r="F148" s="8">
        <v>101420</v>
      </c>
      <c r="G148" s="8">
        <f t="shared" si="6"/>
        <v>0</v>
      </c>
      <c r="H148" s="169">
        <f t="shared" si="6"/>
        <v>0</v>
      </c>
      <c r="I148" s="8">
        <v>101420</v>
      </c>
      <c r="J148" s="178">
        <v>42334</v>
      </c>
      <c r="K148" s="134" t="s">
        <v>432</v>
      </c>
      <c r="L148" s="151" t="s">
        <v>590</v>
      </c>
      <c r="M148" s="134" t="str">
        <f t="shared" si="6"/>
        <v>нет</v>
      </c>
      <c r="N148" s="7"/>
    </row>
    <row r="149" spans="1:14" ht="60" x14ac:dyDescent="0.25">
      <c r="A149" s="199">
        <v>130</v>
      </c>
      <c r="B149" s="193" t="s">
        <v>334</v>
      </c>
      <c r="C149" s="9" t="s">
        <v>433</v>
      </c>
      <c r="D149" s="9" t="s">
        <v>435</v>
      </c>
      <c r="E149" s="8" t="s">
        <v>436</v>
      </c>
      <c r="F149" s="8">
        <v>172800</v>
      </c>
      <c r="G149" s="8">
        <f t="shared" si="6"/>
        <v>0</v>
      </c>
      <c r="H149" s="169">
        <f t="shared" si="6"/>
        <v>0</v>
      </c>
      <c r="I149" s="8">
        <v>172800</v>
      </c>
      <c r="J149" s="178">
        <v>42849</v>
      </c>
      <c r="K149" s="134" t="s">
        <v>434</v>
      </c>
      <c r="L149" s="151" t="s">
        <v>590</v>
      </c>
      <c r="M149" s="134" t="str">
        <f t="shared" si="6"/>
        <v>нет</v>
      </c>
      <c r="N149" s="7"/>
    </row>
    <row r="150" spans="1:14" ht="48" x14ac:dyDescent="0.25">
      <c r="A150" s="199">
        <v>131</v>
      </c>
      <c r="B150" s="193" t="s">
        <v>334</v>
      </c>
      <c r="C150" s="9" t="s">
        <v>437</v>
      </c>
      <c r="D150" s="9" t="s">
        <v>438</v>
      </c>
      <c r="E150" s="8" t="s">
        <v>439</v>
      </c>
      <c r="F150" s="8">
        <v>152130</v>
      </c>
      <c r="G150" s="8">
        <v>0</v>
      </c>
      <c r="H150" s="169">
        <v>0</v>
      </c>
      <c r="I150" s="8">
        <f>$F$150</f>
        <v>152130</v>
      </c>
      <c r="J150" s="178">
        <v>42324</v>
      </c>
      <c r="K150" s="134" t="s">
        <v>440</v>
      </c>
      <c r="L150" s="151" t="s">
        <v>590</v>
      </c>
      <c r="M150" s="134" t="s">
        <v>324</v>
      </c>
      <c r="N150" s="7"/>
    </row>
    <row r="151" spans="1:14" ht="48" x14ac:dyDescent="0.25">
      <c r="A151" s="199">
        <v>132</v>
      </c>
      <c r="B151" s="193" t="s">
        <v>334</v>
      </c>
      <c r="C151" s="9" t="s">
        <v>441</v>
      </c>
      <c r="D151" s="9" t="s">
        <v>442</v>
      </c>
      <c r="E151" s="8" t="s">
        <v>427</v>
      </c>
      <c r="F151" s="8">
        <v>373000</v>
      </c>
      <c r="G151" s="8">
        <v>0</v>
      </c>
      <c r="H151" s="169">
        <v>0</v>
      </c>
      <c r="I151" s="8">
        <v>373000</v>
      </c>
      <c r="J151" s="178" t="s">
        <v>443</v>
      </c>
      <c r="K151" s="134" t="s">
        <v>444</v>
      </c>
      <c r="L151" s="151" t="s">
        <v>590</v>
      </c>
      <c r="M151" s="134" t="s">
        <v>324</v>
      </c>
      <c r="N151" s="7"/>
    </row>
    <row r="152" spans="1:14" ht="60" x14ac:dyDescent="0.25">
      <c r="A152" s="199">
        <v>133</v>
      </c>
      <c r="B152" s="193" t="s">
        <v>334</v>
      </c>
      <c r="C152" s="9" t="s">
        <v>445</v>
      </c>
      <c r="D152" s="9" t="s">
        <v>446</v>
      </c>
      <c r="E152" s="8" t="s">
        <v>427</v>
      </c>
      <c r="F152" s="8">
        <v>507100</v>
      </c>
      <c r="G152" s="8">
        <v>0</v>
      </c>
      <c r="H152" s="169">
        <v>0</v>
      </c>
      <c r="I152" s="8">
        <v>507100</v>
      </c>
      <c r="J152" s="178">
        <v>42290</v>
      </c>
      <c r="K152" s="134" t="s">
        <v>447</v>
      </c>
      <c r="L152" s="151" t="s">
        <v>590</v>
      </c>
      <c r="M152" s="134" t="s">
        <v>324</v>
      </c>
      <c r="N152" s="7"/>
    </row>
    <row r="153" spans="1:14" ht="48" x14ac:dyDescent="0.25">
      <c r="A153" s="199">
        <v>134</v>
      </c>
      <c r="B153" s="193" t="s">
        <v>334</v>
      </c>
      <c r="C153" s="9" t="s">
        <v>448</v>
      </c>
      <c r="D153" s="9" t="s">
        <v>449</v>
      </c>
      <c r="E153" s="8" t="s">
        <v>450</v>
      </c>
      <c r="F153" s="8">
        <v>191004</v>
      </c>
      <c r="G153" s="8">
        <v>0</v>
      </c>
      <c r="H153" s="169">
        <v>0</v>
      </c>
      <c r="I153" s="8">
        <v>191004</v>
      </c>
      <c r="J153" s="178">
        <v>42557</v>
      </c>
      <c r="K153" s="134" t="s">
        <v>451</v>
      </c>
      <c r="L153" s="151" t="s">
        <v>590</v>
      </c>
      <c r="M153" s="134" t="s">
        <v>324</v>
      </c>
      <c r="N153" s="7"/>
    </row>
    <row r="154" spans="1:14" ht="72.75" customHeight="1" x14ac:dyDescent="0.25">
      <c r="A154" s="199">
        <v>135</v>
      </c>
      <c r="B154" s="193" t="s">
        <v>507</v>
      </c>
      <c r="C154" s="9" t="s">
        <v>508</v>
      </c>
      <c r="D154" s="9" t="s">
        <v>509</v>
      </c>
      <c r="E154" s="8" t="s">
        <v>510</v>
      </c>
      <c r="F154" s="8">
        <v>626640</v>
      </c>
      <c r="G154" s="8"/>
      <c r="H154" s="169"/>
      <c r="I154" s="8">
        <v>626640</v>
      </c>
      <c r="J154" s="184">
        <v>43780</v>
      </c>
      <c r="K154" s="145" t="s">
        <v>511</v>
      </c>
      <c r="L154" s="151" t="s">
        <v>590</v>
      </c>
      <c r="M154" s="163"/>
      <c r="N154" s="7"/>
    </row>
    <row r="155" spans="1:14" ht="81" customHeight="1" x14ac:dyDescent="0.25">
      <c r="A155" s="199">
        <v>136</v>
      </c>
      <c r="B155" s="193" t="s">
        <v>507</v>
      </c>
      <c r="C155" s="64" t="s">
        <v>512</v>
      </c>
      <c r="D155" s="62" t="s">
        <v>513</v>
      </c>
      <c r="E155" s="8" t="s">
        <v>510</v>
      </c>
      <c r="F155" s="8">
        <v>626640</v>
      </c>
      <c r="G155" s="9"/>
      <c r="H155" s="173"/>
      <c r="I155" s="3">
        <v>626640</v>
      </c>
      <c r="J155" s="183">
        <v>43777</v>
      </c>
      <c r="K155" s="143" t="s">
        <v>514</v>
      </c>
      <c r="L155" s="151" t="s">
        <v>590</v>
      </c>
      <c r="M155" s="163" t="s">
        <v>12</v>
      </c>
      <c r="N155" s="7"/>
    </row>
    <row r="156" spans="1:14" ht="96" x14ac:dyDescent="0.25">
      <c r="A156" s="199">
        <v>137</v>
      </c>
      <c r="B156" s="193" t="s">
        <v>507</v>
      </c>
      <c r="C156" s="3" t="s">
        <v>515</v>
      </c>
      <c r="D156" s="63" t="s">
        <v>516</v>
      </c>
      <c r="E156" s="8" t="s">
        <v>517</v>
      </c>
      <c r="F156" s="8">
        <v>314402</v>
      </c>
      <c r="G156" s="8"/>
      <c r="H156" s="169"/>
      <c r="I156" s="3">
        <v>314402</v>
      </c>
      <c r="J156" s="183">
        <v>43801</v>
      </c>
      <c r="K156" s="143" t="s">
        <v>518</v>
      </c>
      <c r="L156" s="151" t="s">
        <v>590</v>
      </c>
      <c r="M156" s="163" t="s">
        <v>12</v>
      </c>
      <c r="N156" s="7"/>
    </row>
    <row r="157" spans="1:14" ht="144" x14ac:dyDescent="0.25">
      <c r="A157" s="203">
        <v>138</v>
      </c>
      <c r="B157" s="194" t="s">
        <v>531</v>
      </c>
      <c r="C157" s="198" t="s">
        <v>386</v>
      </c>
      <c r="D157" s="198" t="s">
        <v>532</v>
      </c>
      <c r="E157" s="60" t="s">
        <v>533</v>
      </c>
      <c r="F157" s="8">
        <v>69034.5</v>
      </c>
      <c r="G157" s="8"/>
      <c r="H157" s="169"/>
      <c r="I157" s="3">
        <v>69034.5</v>
      </c>
      <c r="J157" s="182"/>
      <c r="K157" s="142" t="s">
        <v>534</v>
      </c>
      <c r="L157" s="151" t="s">
        <v>590</v>
      </c>
      <c r="M157" s="134" t="s">
        <v>672</v>
      </c>
      <c r="N157" s="7"/>
    </row>
    <row r="158" spans="1:14" ht="123.75" customHeight="1" x14ac:dyDescent="0.25">
      <c r="A158" s="204">
        <v>139</v>
      </c>
      <c r="B158" s="196" t="s">
        <v>579</v>
      </c>
      <c r="C158" s="3" t="s">
        <v>581</v>
      </c>
      <c r="D158" s="3" t="s">
        <v>584</v>
      </c>
      <c r="E158" s="3" t="s">
        <v>587</v>
      </c>
      <c r="F158" s="122"/>
      <c r="G158" s="8"/>
      <c r="H158" s="169"/>
      <c r="I158" s="3">
        <v>809103.79</v>
      </c>
      <c r="J158" s="183">
        <v>44508</v>
      </c>
      <c r="K158" s="143" t="s">
        <v>591</v>
      </c>
      <c r="L158" s="157" t="s">
        <v>590</v>
      </c>
      <c r="M158" s="163"/>
      <c r="N158" s="7"/>
    </row>
    <row r="159" spans="1:14" ht="131.25" customHeight="1" x14ac:dyDescent="0.25">
      <c r="A159" s="19">
        <v>140</v>
      </c>
      <c r="B159" s="194" t="s">
        <v>579</v>
      </c>
      <c r="C159" s="3" t="s">
        <v>582</v>
      </c>
      <c r="D159" s="3" t="s">
        <v>585</v>
      </c>
      <c r="E159" s="3" t="s">
        <v>588</v>
      </c>
      <c r="F159" s="122"/>
      <c r="G159" s="8"/>
      <c r="H159" s="169"/>
      <c r="I159" s="3">
        <v>194110.72</v>
      </c>
      <c r="J159" s="183">
        <v>44508</v>
      </c>
      <c r="K159" s="143" t="s">
        <v>592</v>
      </c>
      <c r="L159" s="157" t="s">
        <v>590</v>
      </c>
      <c r="M159" s="163"/>
      <c r="N159" s="7"/>
    </row>
    <row r="160" spans="1:14" ht="96" x14ac:dyDescent="0.25">
      <c r="A160" s="19">
        <v>141</v>
      </c>
      <c r="B160" s="194" t="s">
        <v>580</v>
      </c>
      <c r="C160" s="3" t="s">
        <v>583</v>
      </c>
      <c r="D160" s="3" t="s">
        <v>586</v>
      </c>
      <c r="E160" s="3" t="s">
        <v>589</v>
      </c>
      <c r="F160" s="122"/>
      <c r="G160" s="8"/>
      <c r="H160" s="169"/>
      <c r="I160" s="3">
        <v>4343761.34</v>
      </c>
      <c r="J160" s="183">
        <v>44508</v>
      </c>
      <c r="K160" s="143" t="s">
        <v>593</v>
      </c>
      <c r="L160" s="157" t="s">
        <v>590</v>
      </c>
      <c r="M160" s="163"/>
      <c r="N160" s="7"/>
    </row>
    <row r="161" spans="1:14" x14ac:dyDescent="0.25">
      <c r="A161" s="209" t="s">
        <v>578</v>
      </c>
      <c r="B161" s="210"/>
      <c r="C161" s="210"/>
      <c r="D161" s="210"/>
      <c r="E161" s="211"/>
      <c r="F161" s="121">
        <f>SUM(F146:F160)</f>
        <v>3955672.5</v>
      </c>
      <c r="G161" s="121">
        <f t="shared" ref="G161:I161" si="7">SUM(G146:G160)</f>
        <v>0</v>
      </c>
      <c r="H161" s="121">
        <f t="shared" si="7"/>
        <v>0</v>
      </c>
      <c r="I161" s="121">
        <f t="shared" si="7"/>
        <v>9302648.3499999996</v>
      </c>
      <c r="J161" s="185"/>
      <c r="K161" s="146"/>
      <c r="L161" s="158"/>
      <c r="M161" s="166"/>
      <c r="N161" s="7"/>
    </row>
    <row r="162" spans="1:14" ht="15" customHeight="1" x14ac:dyDescent="0.25">
      <c r="A162" s="219" t="s">
        <v>266</v>
      </c>
      <c r="B162" s="220"/>
      <c r="C162" s="221"/>
      <c r="D162" s="50"/>
      <c r="E162" s="51"/>
      <c r="F162" s="51">
        <f>F40+F131+F144+F161</f>
        <v>121003178.77999997</v>
      </c>
      <c r="G162" s="51">
        <f>G40+G131+G144+G161</f>
        <v>40318169.549999997</v>
      </c>
      <c r="H162" s="51">
        <f>H40+H131+H144+H161</f>
        <v>72948451.729999989</v>
      </c>
      <c r="I162" s="51">
        <f>I40+I131+I144+I161</f>
        <v>29070077.982000001</v>
      </c>
      <c r="J162" s="186"/>
      <c r="K162" s="147"/>
      <c r="L162" s="126"/>
      <c r="M162" s="167"/>
    </row>
    <row r="163" spans="1:14" ht="15" customHeight="1" x14ac:dyDescent="0.25">
      <c r="A163" s="219" t="s">
        <v>267</v>
      </c>
      <c r="B163" s="220"/>
      <c r="C163" s="221"/>
      <c r="D163" s="50"/>
      <c r="E163" s="51"/>
      <c r="F163" s="51"/>
      <c r="G163" s="51">
        <f>G41+G132+G145+G162</f>
        <v>40318169.549999997</v>
      </c>
      <c r="H163" s="174"/>
      <c r="I163" s="51"/>
      <c r="J163" s="187"/>
      <c r="K163" s="148"/>
      <c r="L163" s="159"/>
      <c r="M163" s="167"/>
    </row>
    <row r="164" spans="1:14" ht="15" customHeight="1" x14ac:dyDescent="0.25">
      <c r="A164" s="219" t="s">
        <v>268</v>
      </c>
      <c r="B164" s="220"/>
      <c r="C164" s="221"/>
      <c r="D164" s="50"/>
      <c r="E164" s="51"/>
      <c r="F164" s="51"/>
      <c r="G164" s="51"/>
      <c r="H164" s="51">
        <f>H162</f>
        <v>72948451.729999989</v>
      </c>
      <c r="I164" s="51">
        <f>I162</f>
        <v>29070077.982000001</v>
      </c>
      <c r="J164" s="187"/>
      <c r="K164" s="148"/>
      <c r="L164" s="159"/>
      <c r="M164" s="167"/>
    </row>
    <row r="165" spans="1:14" x14ac:dyDescent="0.25">
      <c r="I165" s="15"/>
    </row>
    <row r="166" spans="1:14" x14ac:dyDescent="0.25">
      <c r="I166" s="15"/>
    </row>
    <row r="167" spans="1:14" x14ac:dyDescent="0.25">
      <c r="I167" s="15"/>
    </row>
    <row r="168" spans="1:14" x14ac:dyDescent="0.25">
      <c r="I168" s="15"/>
    </row>
    <row r="169" spans="1:14" x14ac:dyDescent="0.25">
      <c r="I169" s="15"/>
    </row>
    <row r="170" spans="1:14" x14ac:dyDescent="0.25">
      <c r="I170" s="15"/>
    </row>
    <row r="171" spans="1:14" x14ac:dyDescent="0.25">
      <c r="I171" s="15"/>
    </row>
    <row r="172" spans="1:14" x14ac:dyDescent="0.25">
      <c r="I172" s="15"/>
    </row>
    <row r="173" spans="1:14" x14ac:dyDescent="0.25">
      <c r="I173" s="15"/>
    </row>
    <row r="174" spans="1:14" x14ac:dyDescent="0.25">
      <c r="I174" s="15"/>
    </row>
    <row r="175" spans="1:14" x14ac:dyDescent="0.25">
      <c r="I175" s="15"/>
    </row>
    <row r="176" spans="1:14" x14ac:dyDescent="0.25">
      <c r="I176" s="15"/>
    </row>
    <row r="177" spans="9:9" x14ac:dyDescent="0.25">
      <c r="I177" s="15"/>
    </row>
    <row r="178" spans="9:9" x14ac:dyDescent="0.25">
      <c r="I178" s="15"/>
    </row>
    <row r="179" spans="9:9" x14ac:dyDescent="0.25">
      <c r="I179" s="15"/>
    </row>
    <row r="180" spans="9:9" x14ac:dyDescent="0.25">
      <c r="I180" s="15"/>
    </row>
    <row r="181" spans="9:9" x14ac:dyDescent="0.25">
      <c r="I181" s="15"/>
    </row>
    <row r="182" spans="9:9" x14ac:dyDescent="0.25">
      <c r="I182" s="15"/>
    </row>
    <row r="183" spans="9:9" x14ac:dyDescent="0.25">
      <c r="I183" s="15"/>
    </row>
    <row r="184" spans="9:9" x14ac:dyDescent="0.25">
      <c r="I184" s="15"/>
    </row>
    <row r="185" spans="9:9" x14ac:dyDescent="0.25">
      <c r="I185" s="15"/>
    </row>
    <row r="186" spans="9:9" x14ac:dyDescent="0.25">
      <c r="I186" s="15"/>
    </row>
    <row r="187" spans="9:9" x14ac:dyDescent="0.25">
      <c r="I187" s="15"/>
    </row>
    <row r="188" spans="9:9" x14ac:dyDescent="0.25">
      <c r="I188" s="15"/>
    </row>
    <row r="189" spans="9:9" x14ac:dyDescent="0.25">
      <c r="I189" s="15"/>
    </row>
    <row r="190" spans="9:9" x14ac:dyDescent="0.25">
      <c r="I190" s="15"/>
    </row>
    <row r="191" spans="9:9" x14ac:dyDescent="0.25">
      <c r="I191" s="15"/>
    </row>
    <row r="192" spans="9:9" x14ac:dyDescent="0.25">
      <c r="I192" s="15"/>
    </row>
    <row r="193" spans="9:9" x14ac:dyDescent="0.25">
      <c r="I193" s="15"/>
    </row>
    <row r="194" spans="9:9" x14ac:dyDescent="0.25">
      <c r="I194" s="15"/>
    </row>
    <row r="195" spans="9:9" x14ac:dyDescent="0.25">
      <c r="I195" s="15"/>
    </row>
    <row r="196" spans="9:9" x14ac:dyDescent="0.25">
      <c r="I196" s="15"/>
    </row>
    <row r="197" spans="9:9" x14ac:dyDescent="0.25">
      <c r="I197" s="15"/>
    </row>
    <row r="198" spans="9:9" x14ac:dyDescent="0.25">
      <c r="I198" s="15"/>
    </row>
    <row r="199" spans="9:9" x14ac:dyDescent="0.25">
      <c r="I199" s="15"/>
    </row>
    <row r="200" spans="9:9" x14ac:dyDescent="0.25">
      <c r="I200" s="15"/>
    </row>
    <row r="201" spans="9:9" x14ac:dyDescent="0.25">
      <c r="I201" s="15"/>
    </row>
    <row r="202" spans="9:9" x14ac:dyDescent="0.25">
      <c r="I202" s="15"/>
    </row>
    <row r="203" spans="9:9" x14ac:dyDescent="0.25">
      <c r="I203" s="15"/>
    </row>
    <row r="204" spans="9:9" x14ac:dyDescent="0.25">
      <c r="I204" s="15"/>
    </row>
    <row r="205" spans="9:9" x14ac:dyDescent="0.25">
      <c r="I205" s="15"/>
    </row>
    <row r="206" spans="9:9" x14ac:dyDescent="0.25">
      <c r="I206" s="15"/>
    </row>
    <row r="207" spans="9:9" x14ac:dyDescent="0.25">
      <c r="I207" s="15"/>
    </row>
    <row r="208" spans="9:9" x14ac:dyDescent="0.25">
      <c r="I208" s="15"/>
    </row>
    <row r="209" spans="9:9" x14ac:dyDescent="0.25">
      <c r="I209" s="15"/>
    </row>
    <row r="210" spans="9:9" x14ac:dyDescent="0.25">
      <c r="I210" s="15"/>
    </row>
    <row r="211" spans="9:9" x14ac:dyDescent="0.25">
      <c r="I211" s="15"/>
    </row>
    <row r="212" spans="9:9" x14ac:dyDescent="0.25">
      <c r="I212" s="15"/>
    </row>
    <row r="213" spans="9:9" x14ac:dyDescent="0.25">
      <c r="I213" s="15"/>
    </row>
  </sheetData>
  <autoFilter ref="A11:M164"/>
  <mergeCells count="17">
    <mergeCell ref="K1:M4"/>
    <mergeCell ref="B8:L8"/>
    <mergeCell ref="A162:C162"/>
    <mergeCell ref="A163:C163"/>
    <mergeCell ref="A10:M10"/>
    <mergeCell ref="A41:M41"/>
    <mergeCell ref="A138:M138"/>
    <mergeCell ref="A145:M145"/>
    <mergeCell ref="A139:M139"/>
    <mergeCell ref="A40:E40"/>
    <mergeCell ref="A131:E131"/>
    <mergeCell ref="B144:E144"/>
    <mergeCell ref="A161:E161"/>
    <mergeCell ref="A132:M132"/>
    <mergeCell ref="A137:H137"/>
    <mergeCell ref="A164:C164"/>
    <mergeCell ref="B7:M7"/>
  </mergeCells>
  <printOptions horizontalCentered="1" verticalCentered="1"/>
  <pageMargins left="0.31496062992125984" right="0.19685039370078741" top="0.19685039370078741" bottom="0.15748031496062992" header="0" footer="0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zoomScale="75" zoomScaleNormal="75" workbookViewId="0">
      <selection activeCell="G93" sqref="G93"/>
    </sheetView>
  </sheetViews>
  <sheetFormatPr defaultRowHeight="15" x14ac:dyDescent="0.25"/>
  <cols>
    <col min="1" max="1" width="7" style="10" customWidth="1"/>
    <col min="2" max="2" width="37.140625" style="54" customWidth="1"/>
    <col min="3" max="3" width="27" style="13" customWidth="1"/>
    <col min="4" max="4" width="22" style="13" customWidth="1"/>
    <col min="5" max="5" width="18.85546875" style="13" customWidth="1"/>
    <col min="6" max="6" width="16.5703125" style="13" customWidth="1"/>
    <col min="7" max="7" width="22.5703125" style="13" customWidth="1"/>
    <col min="8" max="8" width="29.85546875" style="13" customWidth="1"/>
    <col min="9" max="9" width="15.140625" style="13" customWidth="1"/>
    <col min="10" max="10" width="9.140625" hidden="1" customWidth="1"/>
    <col min="13" max="13" width="11.140625" customWidth="1"/>
  </cols>
  <sheetData>
    <row r="1" spans="1:11" ht="15.75" x14ac:dyDescent="0.25">
      <c r="B1" s="243" t="s">
        <v>5</v>
      </c>
      <c r="C1" s="243"/>
      <c r="D1" s="243"/>
      <c r="E1" s="243"/>
      <c r="F1" s="243"/>
      <c r="G1" s="243"/>
      <c r="H1" s="243"/>
      <c r="I1" s="243"/>
    </row>
    <row r="2" spans="1:11" x14ac:dyDescent="0.25">
      <c r="B2" s="52"/>
      <c r="C2" s="11"/>
      <c r="D2" s="11"/>
      <c r="E2" s="11"/>
      <c r="F2" s="11"/>
      <c r="G2" s="11"/>
      <c r="H2" s="11"/>
      <c r="I2" s="11"/>
    </row>
    <row r="3" spans="1:11" ht="37.5" customHeight="1" x14ac:dyDescent="0.25">
      <c r="B3" s="244" t="s">
        <v>6</v>
      </c>
      <c r="C3" s="244"/>
      <c r="D3" s="244"/>
      <c r="E3" s="244"/>
      <c r="F3" s="244"/>
      <c r="G3" s="244"/>
      <c r="H3" s="244"/>
      <c r="I3" s="244"/>
    </row>
    <row r="4" spans="1:11" ht="144" x14ac:dyDescent="0.25">
      <c r="A4" s="12" t="s">
        <v>262</v>
      </c>
      <c r="B4" s="53" t="s">
        <v>7</v>
      </c>
      <c r="C4" s="3" t="s">
        <v>294</v>
      </c>
      <c r="D4" s="3" t="s">
        <v>292</v>
      </c>
      <c r="E4" s="3" t="s">
        <v>293</v>
      </c>
      <c r="F4" s="3" t="s">
        <v>8</v>
      </c>
      <c r="G4" s="3" t="s">
        <v>10</v>
      </c>
      <c r="H4" s="3" t="s">
        <v>9</v>
      </c>
      <c r="I4" s="3" t="s">
        <v>163</v>
      </c>
      <c r="J4" s="4"/>
    </row>
    <row r="5" spans="1:11" x14ac:dyDescent="0.25">
      <c r="A5" s="12"/>
      <c r="B5" s="247" t="s">
        <v>466</v>
      </c>
      <c r="C5" s="248"/>
      <c r="D5" s="248"/>
      <c r="E5" s="248"/>
      <c r="F5" s="248"/>
      <c r="G5" s="248"/>
      <c r="H5" s="248"/>
      <c r="I5" s="249"/>
      <c r="J5" s="4"/>
    </row>
    <row r="6" spans="1:11" ht="24" x14ac:dyDescent="0.25">
      <c r="A6" s="19" t="s">
        <v>457</v>
      </c>
      <c r="B6" s="67" t="s">
        <v>235</v>
      </c>
      <c r="C6" s="26">
        <v>42100</v>
      </c>
      <c r="D6" s="26">
        <v>42100</v>
      </c>
      <c r="E6" s="37" t="str">
        <f t="shared" ref="E6:E48" si="0">IMSUB(C6,D6)</f>
        <v>0</v>
      </c>
      <c r="F6" s="27">
        <v>39350</v>
      </c>
      <c r="G6" s="26"/>
      <c r="H6" s="26" t="s">
        <v>11</v>
      </c>
      <c r="I6" s="26" t="s">
        <v>12</v>
      </c>
      <c r="J6" s="29"/>
      <c r="K6" s="24"/>
    </row>
    <row r="7" spans="1:11" ht="24" x14ac:dyDescent="0.25">
      <c r="A7" s="19"/>
      <c r="B7" s="67" t="s">
        <v>15</v>
      </c>
      <c r="C7" s="26">
        <v>198000</v>
      </c>
      <c r="D7" s="26">
        <v>198000</v>
      </c>
      <c r="E7" s="37" t="str">
        <f t="shared" ref="E7" si="1">IMSUB(C7,D7)</f>
        <v>0</v>
      </c>
      <c r="F7" s="27">
        <v>38930</v>
      </c>
      <c r="G7" s="26"/>
      <c r="H7" s="26" t="s">
        <v>11</v>
      </c>
      <c r="I7" s="68" t="s">
        <v>12</v>
      </c>
      <c r="J7" s="29"/>
      <c r="K7" s="24"/>
    </row>
    <row r="8" spans="1:11" ht="24" x14ac:dyDescent="0.25">
      <c r="A8" s="19"/>
      <c r="B8" s="67" t="s">
        <v>16</v>
      </c>
      <c r="C8" s="26">
        <v>69500</v>
      </c>
      <c r="D8" s="26">
        <v>69500</v>
      </c>
      <c r="E8" s="69" t="str">
        <f t="shared" ref="E8:E16" si="2">IMSUB(C8,D8)</f>
        <v>0</v>
      </c>
      <c r="F8" s="27">
        <v>38718</v>
      </c>
      <c r="G8" s="26"/>
      <c r="H8" s="26" t="s">
        <v>11</v>
      </c>
      <c r="I8" s="68" t="s">
        <v>12</v>
      </c>
      <c r="J8" s="29"/>
      <c r="K8" s="24"/>
    </row>
    <row r="9" spans="1:11" ht="36" x14ac:dyDescent="0.25">
      <c r="A9" s="19"/>
      <c r="B9" s="67" t="s">
        <v>301</v>
      </c>
      <c r="C9" s="26">
        <v>44802</v>
      </c>
      <c r="D9" s="26">
        <v>26507.85</v>
      </c>
      <c r="E9" s="37">
        <v>18294.150000000001</v>
      </c>
      <c r="F9" s="31">
        <v>42081</v>
      </c>
      <c r="G9" s="26" t="s">
        <v>459</v>
      </c>
      <c r="H9" s="26" t="s">
        <v>17</v>
      </c>
      <c r="I9" s="26" t="s">
        <v>12</v>
      </c>
      <c r="J9" s="29"/>
      <c r="K9" s="24"/>
    </row>
    <row r="10" spans="1:11" ht="36" x14ac:dyDescent="0.25">
      <c r="A10" s="19"/>
      <c r="B10" s="67" t="s">
        <v>19</v>
      </c>
      <c r="C10" s="26">
        <v>75000</v>
      </c>
      <c r="D10" s="26">
        <v>75000</v>
      </c>
      <c r="E10" s="37" t="str">
        <f t="shared" si="2"/>
        <v>0</v>
      </c>
      <c r="F10" s="27">
        <v>39349</v>
      </c>
      <c r="G10" s="26" t="s">
        <v>20</v>
      </c>
      <c r="H10" s="26" t="s">
        <v>17</v>
      </c>
      <c r="I10" s="26" t="s">
        <v>12</v>
      </c>
      <c r="J10" s="29"/>
      <c r="K10" s="24"/>
    </row>
    <row r="11" spans="1:11" ht="36" x14ac:dyDescent="0.25">
      <c r="A11" s="19"/>
      <c r="B11" s="67" t="s">
        <v>21</v>
      </c>
      <c r="C11" s="26">
        <v>104000</v>
      </c>
      <c r="D11" s="26">
        <v>104000</v>
      </c>
      <c r="E11" s="70" t="str">
        <f t="shared" si="2"/>
        <v>0</v>
      </c>
      <c r="F11" s="27">
        <v>39349</v>
      </c>
      <c r="G11" s="26" t="s">
        <v>20</v>
      </c>
      <c r="H11" s="26" t="s">
        <v>17</v>
      </c>
      <c r="I11" s="26" t="s">
        <v>12</v>
      </c>
      <c r="J11" s="29"/>
      <c r="K11" s="24"/>
    </row>
    <row r="12" spans="1:11" ht="36" x14ac:dyDescent="0.25">
      <c r="A12" s="19"/>
      <c r="B12" s="67" t="s">
        <v>22</v>
      </c>
      <c r="C12" s="26">
        <v>53724</v>
      </c>
      <c r="D12" s="26">
        <v>53724</v>
      </c>
      <c r="E12" s="37" t="str">
        <f t="shared" si="2"/>
        <v>0</v>
      </c>
      <c r="F12" s="31">
        <v>39602</v>
      </c>
      <c r="G12" s="26" t="s">
        <v>23</v>
      </c>
      <c r="H12" s="26" t="s">
        <v>17</v>
      </c>
      <c r="I12" s="26" t="s">
        <v>12</v>
      </c>
      <c r="J12" s="29"/>
      <c r="K12" s="24"/>
    </row>
    <row r="13" spans="1:11" ht="60" x14ac:dyDescent="0.25">
      <c r="A13" s="19"/>
      <c r="B13" s="71" t="s">
        <v>18</v>
      </c>
      <c r="C13" s="26">
        <v>179820</v>
      </c>
      <c r="D13" s="26">
        <v>179820</v>
      </c>
      <c r="E13" s="37" t="str">
        <f t="shared" si="2"/>
        <v>0</v>
      </c>
      <c r="F13" s="27">
        <v>38698</v>
      </c>
      <c r="G13" s="26" t="s">
        <v>243</v>
      </c>
      <c r="H13" s="26" t="s">
        <v>17</v>
      </c>
      <c r="I13" s="26" t="s">
        <v>12</v>
      </c>
      <c r="J13" s="29"/>
      <c r="K13" s="24"/>
    </row>
    <row r="14" spans="1:11" ht="36" x14ac:dyDescent="0.25">
      <c r="A14" s="19"/>
      <c r="B14" s="67" t="s">
        <v>26</v>
      </c>
      <c r="C14" s="26">
        <v>139000</v>
      </c>
      <c r="D14" s="26">
        <v>139000</v>
      </c>
      <c r="E14" s="37" t="str">
        <f t="shared" si="2"/>
        <v>0</v>
      </c>
      <c r="F14" s="31">
        <v>40693</v>
      </c>
      <c r="G14" s="26" t="s">
        <v>27</v>
      </c>
      <c r="H14" s="26" t="s">
        <v>17</v>
      </c>
      <c r="I14" s="26" t="s">
        <v>12</v>
      </c>
      <c r="J14" s="29"/>
      <c r="K14" s="24"/>
    </row>
    <row r="15" spans="1:11" ht="36" x14ac:dyDescent="0.25">
      <c r="A15" s="19"/>
      <c r="B15" s="67" t="s">
        <v>237</v>
      </c>
      <c r="C15" s="26">
        <v>77000</v>
      </c>
      <c r="D15" s="26">
        <v>77000</v>
      </c>
      <c r="E15" s="37" t="str">
        <f t="shared" si="2"/>
        <v>0</v>
      </c>
      <c r="F15" s="31">
        <v>39602</v>
      </c>
      <c r="G15" s="26" t="s">
        <v>459</v>
      </c>
      <c r="H15" s="26" t="s">
        <v>17</v>
      </c>
      <c r="I15" s="26" t="s">
        <v>12</v>
      </c>
      <c r="J15" s="29"/>
      <c r="K15" s="24"/>
    </row>
    <row r="16" spans="1:11" ht="60" x14ac:dyDescent="0.25">
      <c r="A16" s="19"/>
      <c r="B16" s="67" t="s">
        <v>13</v>
      </c>
      <c r="C16" s="26">
        <v>41200</v>
      </c>
      <c r="D16" s="26">
        <v>41200</v>
      </c>
      <c r="E16" s="37" t="str">
        <f t="shared" si="2"/>
        <v>0</v>
      </c>
      <c r="F16" s="27">
        <v>41353</v>
      </c>
      <c r="G16" s="26" t="s">
        <v>244</v>
      </c>
      <c r="H16" s="26" t="s">
        <v>238</v>
      </c>
      <c r="I16" s="68" t="s">
        <v>12</v>
      </c>
      <c r="J16" s="29"/>
      <c r="K16" s="24"/>
    </row>
    <row r="17" spans="1:11" x14ac:dyDescent="0.25">
      <c r="A17" s="19"/>
      <c r="B17" s="101" t="s">
        <v>559</v>
      </c>
      <c r="C17" s="102">
        <f>SUM(C6:C16)</f>
        <v>1024146</v>
      </c>
      <c r="D17" s="102">
        <f>SUM(D6:D16)</f>
        <v>1005851.85</v>
      </c>
      <c r="E17" s="103">
        <f>SUM(E9:E16)</f>
        <v>18294.150000000001</v>
      </c>
      <c r="F17" s="98"/>
      <c r="G17" s="97"/>
      <c r="H17" s="97"/>
      <c r="I17" s="99"/>
      <c r="J17" s="29"/>
      <c r="K17" s="24"/>
    </row>
    <row r="18" spans="1:11" x14ac:dyDescent="0.25">
      <c r="A18" s="19"/>
      <c r="B18" s="250" t="s">
        <v>467</v>
      </c>
      <c r="C18" s="251"/>
      <c r="D18" s="251"/>
      <c r="E18" s="251"/>
      <c r="F18" s="251"/>
      <c r="G18" s="251"/>
      <c r="H18" s="251"/>
      <c r="I18" s="252"/>
      <c r="J18" s="29"/>
      <c r="K18" s="24"/>
    </row>
    <row r="19" spans="1:11" ht="24" x14ac:dyDescent="0.25">
      <c r="A19" s="19"/>
      <c r="B19" s="67" t="s">
        <v>236</v>
      </c>
      <c r="C19" s="26">
        <v>59000</v>
      </c>
      <c r="D19" s="26">
        <v>59000</v>
      </c>
      <c r="E19" s="37" t="str">
        <f t="shared" ref="E19:E24" si="3">IMSUB(C19,D19)</f>
        <v>0</v>
      </c>
      <c r="F19" s="27">
        <v>40869</v>
      </c>
      <c r="G19" s="26"/>
      <c r="H19" s="26" t="s">
        <v>11</v>
      </c>
      <c r="I19" s="26" t="s">
        <v>12</v>
      </c>
      <c r="J19" s="29"/>
      <c r="K19" s="24"/>
    </row>
    <row r="20" spans="1:11" ht="36" x14ac:dyDescent="0.25">
      <c r="A20" s="19"/>
      <c r="B20" s="67" t="s">
        <v>24</v>
      </c>
      <c r="C20" s="26">
        <v>2513000</v>
      </c>
      <c r="D20" s="26">
        <v>2513000</v>
      </c>
      <c r="E20" s="37" t="str">
        <f t="shared" si="3"/>
        <v>0</v>
      </c>
      <c r="F20" s="31">
        <v>40093</v>
      </c>
      <c r="G20" s="26" t="s">
        <v>25</v>
      </c>
      <c r="H20" s="26" t="s">
        <v>17</v>
      </c>
      <c r="I20" s="26" t="s">
        <v>12</v>
      </c>
      <c r="J20" s="29"/>
      <c r="K20" s="24"/>
    </row>
    <row r="21" spans="1:11" ht="60" x14ac:dyDescent="0.25">
      <c r="A21" s="19"/>
      <c r="B21" s="67" t="s">
        <v>239</v>
      </c>
      <c r="C21" s="26">
        <v>969352.98</v>
      </c>
      <c r="D21" s="26">
        <v>201948.5</v>
      </c>
      <c r="E21" s="72">
        <v>767404.48</v>
      </c>
      <c r="F21" s="27" t="s">
        <v>473</v>
      </c>
      <c r="G21" s="26" t="s">
        <v>242</v>
      </c>
      <c r="H21" s="26" t="s">
        <v>238</v>
      </c>
      <c r="I21" s="73" t="s">
        <v>12</v>
      </c>
      <c r="J21" s="29"/>
      <c r="K21" s="24"/>
    </row>
    <row r="22" spans="1:11" ht="60" x14ac:dyDescent="0.25">
      <c r="A22" s="19"/>
      <c r="B22" s="67" t="s">
        <v>240</v>
      </c>
      <c r="C22" s="26">
        <v>1592120.18</v>
      </c>
      <c r="D22" s="26">
        <v>1592120.18</v>
      </c>
      <c r="E22" s="37" t="str">
        <f t="shared" si="3"/>
        <v>0</v>
      </c>
      <c r="F22" s="27">
        <v>41353</v>
      </c>
      <c r="G22" s="26" t="s">
        <v>243</v>
      </c>
      <c r="H22" s="26" t="s">
        <v>238</v>
      </c>
      <c r="I22" s="68" t="s">
        <v>12</v>
      </c>
      <c r="J22" s="29"/>
      <c r="K22" s="24"/>
    </row>
    <row r="23" spans="1:11" ht="48" x14ac:dyDescent="0.25">
      <c r="A23" s="19"/>
      <c r="B23" s="67" t="s">
        <v>674</v>
      </c>
      <c r="C23" s="26">
        <v>3045666.67</v>
      </c>
      <c r="D23" s="26"/>
      <c r="E23" s="37"/>
      <c r="F23" s="27"/>
      <c r="G23" s="26" t="s">
        <v>459</v>
      </c>
      <c r="H23" s="28" t="s">
        <v>28</v>
      </c>
      <c r="I23" s="68"/>
      <c r="J23" s="29"/>
      <c r="K23" s="24"/>
    </row>
    <row r="24" spans="1:11" ht="24" x14ac:dyDescent="0.25">
      <c r="A24" s="19"/>
      <c r="B24" s="67" t="s">
        <v>241</v>
      </c>
      <c r="C24" s="26">
        <v>492660</v>
      </c>
      <c r="D24" s="26">
        <v>492660</v>
      </c>
      <c r="E24" s="37" t="str">
        <f t="shared" si="3"/>
        <v>0</v>
      </c>
      <c r="F24" s="27">
        <v>41365</v>
      </c>
      <c r="G24" s="26"/>
      <c r="H24" s="26" t="s">
        <v>238</v>
      </c>
      <c r="I24" s="26" t="s">
        <v>12</v>
      </c>
      <c r="J24" s="29"/>
      <c r="K24" s="24"/>
    </row>
    <row r="25" spans="1:11" x14ac:dyDescent="0.25">
      <c r="A25" s="19"/>
      <c r="B25" s="101" t="s">
        <v>560</v>
      </c>
      <c r="C25" s="102">
        <f>SUM(C19:C24)</f>
        <v>8671799.8300000001</v>
      </c>
      <c r="D25" s="102">
        <f>SUM(D19:D24)</f>
        <v>4858728.68</v>
      </c>
      <c r="E25" s="103">
        <f>SUM(E21:E24)</f>
        <v>767404.48</v>
      </c>
      <c r="F25" s="98"/>
      <c r="G25" s="97"/>
      <c r="H25" s="97"/>
      <c r="I25" s="100"/>
      <c r="J25" s="29"/>
      <c r="K25" s="24"/>
    </row>
    <row r="26" spans="1:11" x14ac:dyDescent="0.25">
      <c r="A26" s="19"/>
      <c r="B26" s="250" t="s">
        <v>475</v>
      </c>
      <c r="C26" s="251"/>
      <c r="D26" s="251"/>
      <c r="E26" s="251"/>
      <c r="F26" s="251"/>
      <c r="G26" s="251"/>
      <c r="H26" s="251"/>
      <c r="I26" s="252"/>
      <c r="J26" s="29"/>
      <c r="K26" s="24"/>
    </row>
    <row r="27" spans="1:11" ht="48" x14ac:dyDescent="0.25">
      <c r="A27" s="19"/>
      <c r="B27" s="74" t="s">
        <v>57</v>
      </c>
      <c r="C27" s="33">
        <v>1890000</v>
      </c>
      <c r="D27" s="33">
        <v>1890000</v>
      </c>
      <c r="E27" s="109">
        <v>0</v>
      </c>
      <c r="F27" s="34">
        <v>41045</v>
      </c>
      <c r="G27" s="28" t="s">
        <v>58</v>
      </c>
      <c r="H27" s="28" t="s">
        <v>28</v>
      </c>
      <c r="I27" s="28"/>
      <c r="J27" s="29"/>
      <c r="K27" s="24"/>
    </row>
    <row r="28" spans="1:11" ht="48" x14ac:dyDescent="0.25">
      <c r="A28" s="19"/>
      <c r="B28" s="67" t="s">
        <v>264</v>
      </c>
      <c r="C28" s="26">
        <v>228850</v>
      </c>
      <c r="D28" s="26">
        <v>228850</v>
      </c>
      <c r="E28" s="37" t="str">
        <f t="shared" ref="E28:E32" si="4">IMSUB(C28,D28)</f>
        <v>0</v>
      </c>
      <c r="F28" s="31">
        <v>39567</v>
      </c>
      <c r="G28" s="26" t="s">
        <v>39</v>
      </c>
      <c r="H28" s="26" t="s">
        <v>28</v>
      </c>
      <c r="I28" s="26" t="s">
        <v>12</v>
      </c>
      <c r="J28" s="29"/>
      <c r="K28" s="24"/>
    </row>
    <row r="29" spans="1:11" ht="48" x14ac:dyDescent="0.25">
      <c r="A29" s="19"/>
      <c r="B29" s="74" t="s">
        <v>40</v>
      </c>
      <c r="C29" s="26">
        <v>424576.27</v>
      </c>
      <c r="D29" s="26">
        <v>424576.27</v>
      </c>
      <c r="E29" s="37" t="str">
        <f t="shared" si="4"/>
        <v>0</v>
      </c>
      <c r="F29" s="31">
        <v>39567</v>
      </c>
      <c r="G29" s="26" t="s">
        <v>41</v>
      </c>
      <c r="H29" s="26" t="s">
        <v>28</v>
      </c>
      <c r="I29" s="26" t="s">
        <v>12</v>
      </c>
      <c r="J29" s="29"/>
      <c r="K29" s="24"/>
    </row>
    <row r="30" spans="1:11" ht="48" x14ac:dyDescent="0.25">
      <c r="A30" s="19"/>
      <c r="B30" s="67" t="s">
        <v>42</v>
      </c>
      <c r="C30" s="26">
        <v>822033.9</v>
      </c>
      <c r="D30" s="26">
        <v>822033.9</v>
      </c>
      <c r="E30" s="37" t="str">
        <f t="shared" si="4"/>
        <v>0</v>
      </c>
      <c r="F30" s="31">
        <v>39567</v>
      </c>
      <c r="G30" s="26" t="s">
        <v>43</v>
      </c>
      <c r="H30" s="26" t="s">
        <v>28</v>
      </c>
      <c r="I30" s="26" t="s">
        <v>12</v>
      </c>
      <c r="J30" s="29"/>
      <c r="K30" s="24"/>
    </row>
    <row r="31" spans="1:11" ht="48" x14ac:dyDescent="0.25">
      <c r="A31" s="19"/>
      <c r="B31" s="74" t="s">
        <v>59</v>
      </c>
      <c r="C31" s="33">
        <v>510412.5</v>
      </c>
      <c r="D31" s="33">
        <v>510412.5</v>
      </c>
      <c r="E31" s="40" t="str">
        <f t="shared" si="4"/>
        <v>0</v>
      </c>
      <c r="F31" s="34">
        <v>41235</v>
      </c>
      <c r="G31" s="28" t="s">
        <v>60</v>
      </c>
      <c r="H31" s="28" t="s">
        <v>28</v>
      </c>
      <c r="I31" s="28" t="s">
        <v>12</v>
      </c>
      <c r="J31" s="29"/>
      <c r="K31" s="24"/>
    </row>
    <row r="32" spans="1:11" ht="48" x14ac:dyDescent="0.25">
      <c r="A32" s="19"/>
      <c r="B32" s="74" t="s">
        <v>477</v>
      </c>
      <c r="C32" s="33">
        <v>247457.63</v>
      </c>
      <c r="D32" s="33">
        <v>247457.63</v>
      </c>
      <c r="E32" s="40" t="str">
        <f t="shared" si="4"/>
        <v>0</v>
      </c>
      <c r="F32" s="34">
        <v>39398</v>
      </c>
      <c r="G32" s="28" t="s">
        <v>60</v>
      </c>
      <c r="H32" s="28" t="s">
        <v>28</v>
      </c>
      <c r="I32" s="28" t="s">
        <v>12</v>
      </c>
      <c r="J32" s="29"/>
      <c r="K32" s="24"/>
    </row>
    <row r="33" spans="1:11" x14ac:dyDescent="0.25">
      <c r="A33" s="19"/>
      <c r="B33" s="106" t="s">
        <v>561</v>
      </c>
      <c r="C33" s="107">
        <f>SUM(C27:C32)</f>
        <v>4123330.3</v>
      </c>
      <c r="D33" s="107">
        <f>SUM(D27:D32)</f>
        <v>4123330.3</v>
      </c>
      <c r="E33" s="108">
        <f>SUM(E27:E32)</f>
        <v>0</v>
      </c>
      <c r="F33" s="104"/>
      <c r="G33" s="90"/>
      <c r="H33" s="90"/>
      <c r="I33" s="105"/>
      <c r="J33" s="29"/>
      <c r="K33" s="24"/>
    </row>
    <row r="34" spans="1:11" x14ac:dyDescent="0.25">
      <c r="A34" s="19"/>
      <c r="B34" s="250" t="s">
        <v>474</v>
      </c>
      <c r="C34" s="251"/>
      <c r="D34" s="251"/>
      <c r="E34" s="251"/>
      <c r="F34" s="251"/>
      <c r="G34" s="251"/>
      <c r="H34" s="251"/>
      <c r="I34" s="252"/>
      <c r="J34" s="29"/>
      <c r="K34" s="24"/>
    </row>
    <row r="35" spans="1:11" ht="48" x14ac:dyDescent="0.25">
      <c r="A35" s="19"/>
      <c r="B35" s="74" t="s">
        <v>29</v>
      </c>
      <c r="C35" s="26">
        <v>293644</v>
      </c>
      <c r="D35" s="26">
        <v>293644</v>
      </c>
      <c r="E35" s="37" t="str">
        <f t="shared" ref="E35:E44" si="5">IMSUB(C35,D35)</f>
        <v>0</v>
      </c>
      <c r="F35" s="31">
        <v>39398</v>
      </c>
      <c r="G35" s="26" t="s">
        <v>30</v>
      </c>
      <c r="H35" s="26" t="s">
        <v>28</v>
      </c>
      <c r="I35" s="26" t="s">
        <v>12</v>
      </c>
      <c r="J35" s="29"/>
      <c r="K35" s="24"/>
    </row>
    <row r="36" spans="1:11" ht="48" x14ac:dyDescent="0.25">
      <c r="A36" s="19"/>
      <c r="B36" s="74" t="s">
        <v>31</v>
      </c>
      <c r="C36" s="32">
        <v>55500</v>
      </c>
      <c r="D36" s="32">
        <v>55500</v>
      </c>
      <c r="E36" s="38" t="str">
        <f t="shared" si="5"/>
        <v>0</v>
      </c>
      <c r="F36" s="31">
        <v>39441</v>
      </c>
      <c r="G36" s="26" t="s">
        <v>32</v>
      </c>
      <c r="H36" s="26" t="s">
        <v>28</v>
      </c>
      <c r="I36" s="26" t="s">
        <v>12</v>
      </c>
      <c r="J36" s="29"/>
      <c r="K36" s="24"/>
    </row>
    <row r="37" spans="1:11" ht="48" x14ac:dyDescent="0.25">
      <c r="A37" s="19"/>
      <c r="B37" s="67" t="s">
        <v>33</v>
      </c>
      <c r="C37" s="32">
        <v>546210.17000000004</v>
      </c>
      <c r="D37" s="32">
        <v>546210.17000000004</v>
      </c>
      <c r="E37" s="38" t="str">
        <f t="shared" si="5"/>
        <v>0</v>
      </c>
      <c r="F37" s="31">
        <v>39567</v>
      </c>
      <c r="G37" s="26" t="s">
        <v>34</v>
      </c>
      <c r="H37" s="26" t="s">
        <v>28</v>
      </c>
      <c r="I37" s="26" t="s">
        <v>12</v>
      </c>
      <c r="J37" s="29"/>
      <c r="K37" s="24"/>
    </row>
    <row r="38" spans="1:11" ht="48" x14ac:dyDescent="0.25">
      <c r="A38" s="19"/>
      <c r="B38" s="67" t="s">
        <v>35</v>
      </c>
      <c r="C38" s="26">
        <v>408474.58</v>
      </c>
      <c r="D38" s="26">
        <v>408474.58</v>
      </c>
      <c r="E38" s="37" t="str">
        <f t="shared" si="5"/>
        <v>0</v>
      </c>
      <c r="F38" s="31">
        <v>39567</v>
      </c>
      <c r="G38" s="26" t="s">
        <v>36</v>
      </c>
      <c r="H38" s="26" t="s">
        <v>28</v>
      </c>
      <c r="I38" s="26" t="s">
        <v>12</v>
      </c>
      <c r="J38" s="29"/>
      <c r="K38" s="24"/>
    </row>
    <row r="39" spans="1:11" ht="48" x14ac:dyDescent="0.25">
      <c r="A39" s="19"/>
      <c r="B39" s="67" t="s">
        <v>37</v>
      </c>
      <c r="C39" s="26">
        <v>70338.98</v>
      </c>
      <c r="D39" s="26">
        <v>70338.98</v>
      </c>
      <c r="E39" s="37" t="str">
        <f t="shared" si="5"/>
        <v>0</v>
      </c>
      <c r="F39" s="31">
        <v>39567</v>
      </c>
      <c r="G39" s="26" t="s">
        <v>38</v>
      </c>
      <c r="H39" s="26" t="s">
        <v>28</v>
      </c>
      <c r="I39" s="26" t="s">
        <v>12</v>
      </c>
      <c r="J39" s="29"/>
      <c r="K39" s="24"/>
    </row>
    <row r="40" spans="1:11" ht="48" x14ac:dyDescent="0.25">
      <c r="A40" s="19"/>
      <c r="B40" s="67" t="s">
        <v>44</v>
      </c>
      <c r="C40" s="26">
        <v>41854.239999999998</v>
      </c>
      <c r="D40" s="26">
        <v>41854.239999999998</v>
      </c>
      <c r="E40" s="37" t="str">
        <f t="shared" si="5"/>
        <v>0</v>
      </c>
      <c r="F40" s="31">
        <v>39567</v>
      </c>
      <c r="G40" s="26" t="s">
        <v>45</v>
      </c>
      <c r="H40" s="26" t="s">
        <v>28</v>
      </c>
      <c r="I40" s="28" t="s">
        <v>12</v>
      </c>
      <c r="J40" s="29"/>
      <c r="K40" s="24"/>
    </row>
    <row r="41" spans="1:11" ht="48" x14ac:dyDescent="0.25">
      <c r="A41" s="19"/>
      <c r="B41" s="74" t="s">
        <v>46</v>
      </c>
      <c r="C41" s="28">
        <v>98500</v>
      </c>
      <c r="D41" s="28">
        <v>98500</v>
      </c>
      <c r="E41" s="39" t="str">
        <f t="shared" si="5"/>
        <v>0</v>
      </c>
      <c r="F41" s="33" t="s">
        <v>47</v>
      </c>
      <c r="G41" s="28" t="s">
        <v>48</v>
      </c>
      <c r="H41" s="28" t="s">
        <v>28</v>
      </c>
      <c r="I41" s="26" t="s">
        <v>12</v>
      </c>
      <c r="J41" s="29"/>
      <c r="K41" s="24"/>
    </row>
    <row r="42" spans="1:11" ht="48" x14ac:dyDescent="0.25">
      <c r="A42" s="19"/>
      <c r="B42" s="67" t="s">
        <v>49</v>
      </c>
      <c r="C42" s="26">
        <v>116949.15</v>
      </c>
      <c r="D42" s="26">
        <v>116949.15</v>
      </c>
      <c r="E42" s="37" t="str">
        <f t="shared" si="5"/>
        <v>0</v>
      </c>
      <c r="F42" s="31">
        <v>39567</v>
      </c>
      <c r="G42" s="26" t="s">
        <v>50</v>
      </c>
      <c r="H42" s="26" t="s">
        <v>28</v>
      </c>
      <c r="I42" s="26" t="s">
        <v>12</v>
      </c>
      <c r="J42" s="29"/>
      <c r="K42" s="24"/>
    </row>
    <row r="43" spans="1:11" ht="48" x14ac:dyDescent="0.25">
      <c r="A43" s="19"/>
      <c r="B43" s="67" t="s">
        <v>51</v>
      </c>
      <c r="C43" s="26">
        <v>143144.94</v>
      </c>
      <c r="D43" s="26">
        <v>143144.94</v>
      </c>
      <c r="E43" s="37" t="str">
        <f t="shared" si="5"/>
        <v>0</v>
      </c>
      <c r="F43" s="31">
        <v>39567</v>
      </c>
      <c r="G43" s="26" t="s">
        <v>52</v>
      </c>
      <c r="H43" s="26" t="s">
        <v>28</v>
      </c>
      <c r="I43" s="26" t="s">
        <v>12</v>
      </c>
      <c r="J43" s="29"/>
      <c r="K43" s="24"/>
    </row>
    <row r="44" spans="1:11" ht="48" x14ac:dyDescent="0.25">
      <c r="A44" s="19"/>
      <c r="B44" s="74" t="s">
        <v>61</v>
      </c>
      <c r="C44" s="33">
        <v>900000</v>
      </c>
      <c r="D44" s="33">
        <v>900000</v>
      </c>
      <c r="E44" s="40" t="str">
        <f t="shared" si="5"/>
        <v>0</v>
      </c>
      <c r="F44" s="34">
        <v>40437</v>
      </c>
      <c r="G44" s="28" t="s">
        <v>62</v>
      </c>
      <c r="H44" s="28" t="s">
        <v>28</v>
      </c>
      <c r="I44" s="26" t="s">
        <v>12</v>
      </c>
      <c r="J44" s="29"/>
      <c r="K44" s="24"/>
    </row>
    <row r="45" spans="1:11" ht="48" x14ac:dyDescent="0.25">
      <c r="A45" s="19"/>
      <c r="B45" s="74" t="s">
        <v>481</v>
      </c>
      <c r="C45" s="26">
        <v>344500</v>
      </c>
      <c r="D45" s="26">
        <v>143541.65</v>
      </c>
      <c r="E45" s="37">
        <v>200958.35</v>
      </c>
      <c r="F45" s="31">
        <v>43115</v>
      </c>
      <c r="G45" s="26"/>
      <c r="H45" s="26" t="s">
        <v>28</v>
      </c>
      <c r="I45" s="26" t="s">
        <v>12</v>
      </c>
      <c r="J45" s="29"/>
      <c r="K45" s="24"/>
    </row>
    <row r="46" spans="1:11" x14ac:dyDescent="0.25">
      <c r="A46" s="19"/>
      <c r="B46" s="106" t="s">
        <v>562</v>
      </c>
      <c r="C46" s="102">
        <f>SUM(C35:C45)</f>
        <v>3019116.0599999996</v>
      </c>
      <c r="D46" s="102">
        <f>SUM(D35:D45)</f>
        <v>2818157.7099999995</v>
      </c>
      <c r="E46" s="103">
        <f>SUM(E45)</f>
        <v>200958.35</v>
      </c>
      <c r="F46" s="110"/>
      <c r="G46" s="97"/>
      <c r="H46" s="97"/>
      <c r="I46" s="100"/>
      <c r="J46" s="29"/>
      <c r="K46" s="24"/>
    </row>
    <row r="47" spans="1:11" x14ac:dyDescent="0.25">
      <c r="A47" s="19"/>
      <c r="B47" s="250" t="s">
        <v>468</v>
      </c>
      <c r="C47" s="251"/>
      <c r="D47" s="251"/>
      <c r="E47" s="251"/>
      <c r="F47" s="251"/>
      <c r="G47" s="251"/>
      <c r="H47" s="251"/>
      <c r="I47" s="252"/>
      <c r="J47" s="29"/>
      <c r="K47" s="24"/>
    </row>
    <row r="48" spans="1:11" ht="24" x14ac:dyDescent="0.25">
      <c r="A48" s="19">
        <v>4</v>
      </c>
      <c r="B48" s="67" t="s">
        <v>14</v>
      </c>
      <c r="C48" s="26">
        <v>65000</v>
      </c>
      <c r="D48" s="26">
        <v>65000</v>
      </c>
      <c r="E48" s="37" t="str">
        <f t="shared" si="0"/>
        <v>0</v>
      </c>
      <c r="F48" s="27">
        <v>39808</v>
      </c>
      <c r="G48" s="26"/>
      <c r="H48" s="26" t="s">
        <v>11</v>
      </c>
      <c r="I48" s="26" t="s">
        <v>12</v>
      </c>
      <c r="J48" s="29"/>
      <c r="K48" s="24"/>
    </row>
    <row r="49" spans="1:11" ht="36" x14ac:dyDescent="0.25">
      <c r="A49" s="19"/>
      <c r="B49" s="67" t="s">
        <v>458</v>
      </c>
      <c r="C49" s="26">
        <v>61686</v>
      </c>
      <c r="D49" s="26">
        <v>61686</v>
      </c>
      <c r="E49" s="37" t="str">
        <f>IMSUB(C49,D49)</f>
        <v>0</v>
      </c>
      <c r="F49" s="31">
        <v>43258</v>
      </c>
      <c r="G49" s="26" t="s">
        <v>459</v>
      </c>
      <c r="H49" s="26" t="s">
        <v>17</v>
      </c>
      <c r="I49" s="26" t="s">
        <v>12</v>
      </c>
      <c r="J49" s="29"/>
      <c r="K49" s="24"/>
    </row>
    <row r="50" spans="1:11" ht="36" x14ac:dyDescent="0.25">
      <c r="A50" s="19"/>
      <c r="B50" s="67" t="s">
        <v>460</v>
      </c>
      <c r="C50" s="26">
        <v>280000</v>
      </c>
      <c r="D50" s="26">
        <v>69999.92</v>
      </c>
      <c r="E50" s="37">
        <v>210000.08</v>
      </c>
      <c r="F50" s="31">
        <v>43244</v>
      </c>
      <c r="G50" s="26" t="s">
        <v>459</v>
      </c>
      <c r="H50" s="26" t="s">
        <v>17</v>
      </c>
      <c r="I50" s="26" t="s">
        <v>12</v>
      </c>
      <c r="J50" s="29"/>
      <c r="K50" s="24"/>
    </row>
    <row r="51" spans="1:11" ht="36" x14ac:dyDescent="0.25">
      <c r="A51" s="19"/>
      <c r="B51" s="67" t="s">
        <v>461</v>
      </c>
      <c r="C51" s="26">
        <v>98687</v>
      </c>
      <c r="D51" s="26">
        <v>98687</v>
      </c>
      <c r="E51" s="37" t="str">
        <f>IMSUB(C51,D51)</f>
        <v>0</v>
      </c>
      <c r="F51" s="31">
        <v>43258</v>
      </c>
      <c r="G51" s="26" t="s">
        <v>459</v>
      </c>
      <c r="H51" s="26" t="s">
        <v>17</v>
      </c>
      <c r="I51" s="26" t="s">
        <v>12</v>
      </c>
      <c r="J51" s="29"/>
      <c r="K51" s="24"/>
    </row>
    <row r="52" spans="1:11" ht="36" x14ac:dyDescent="0.25">
      <c r="A52" s="19"/>
      <c r="B52" s="67" t="s">
        <v>461</v>
      </c>
      <c r="C52" s="26">
        <v>98687</v>
      </c>
      <c r="D52" s="26">
        <v>98687</v>
      </c>
      <c r="E52" s="37" t="str">
        <f>IMSUB(C52,D52)</f>
        <v>0</v>
      </c>
      <c r="F52" s="31">
        <v>43258</v>
      </c>
      <c r="G52" s="26" t="s">
        <v>459</v>
      </c>
      <c r="H52" s="26" t="s">
        <v>17</v>
      </c>
      <c r="I52" s="26" t="s">
        <v>12</v>
      </c>
      <c r="J52" s="29"/>
      <c r="K52" s="24"/>
    </row>
    <row r="53" spans="1:11" ht="36" x14ac:dyDescent="0.25">
      <c r="A53" s="19"/>
      <c r="B53" s="67" t="s">
        <v>469</v>
      </c>
      <c r="C53" s="26">
        <v>111912</v>
      </c>
      <c r="D53" s="26">
        <v>23981.16</v>
      </c>
      <c r="E53" s="37" t="s">
        <v>535</v>
      </c>
      <c r="F53" s="31">
        <v>43686</v>
      </c>
      <c r="G53" s="26" t="s">
        <v>459</v>
      </c>
      <c r="H53" s="26" t="s">
        <v>17</v>
      </c>
      <c r="I53" s="26" t="s">
        <v>12</v>
      </c>
      <c r="J53" s="29"/>
      <c r="K53" s="24"/>
    </row>
    <row r="54" spans="1:11" ht="36" x14ac:dyDescent="0.25">
      <c r="A54" s="19"/>
      <c r="B54" s="67" t="s">
        <v>470</v>
      </c>
      <c r="C54" s="26">
        <v>184655.64</v>
      </c>
      <c r="D54" s="26">
        <v>39569.040000000001</v>
      </c>
      <c r="E54" s="37">
        <v>145086.6</v>
      </c>
      <c r="F54" s="31">
        <v>43686</v>
      </c>
      <c r="G54" s="26" t="s">
        <v>459</v>
      </c>
      <c r="H54" s="26" t="s">
        <v>17</v>
      </c>
      <c r="I54" s="26" t="s">
        <v>12</v>
      </c>
      <c r="J54" s="29"/>
      <c r="K54" s="24"/>
    </row>
    <row r="55" spans="1:11" ht="36" x14ac:dyDescent="0.25">
      <c r="A55" s="19"/>
      <c r="B55" s="67" t="s">
        <v>471</v>
      </c>
      <c r="C55" s="26">
        <v>168985.46</v>
      </c>
      <c r="D55" s="26">
        <v>36211.199999999997</v>
      </c>
      <c r="E55" s="37">
        <v>132774.26</v>
      </c>
      <c r="F55" s="31">
        <v>43686</v>
      </c>
      <c r="G55" s="26" t="s">
        <v>459</v>
      </c>
      <c r="H55" s="26" t="s">
        <v>17</v>
      </c>
      <c r="I55" s="26" t="s">
        <v>12</v>
      </c>
      <c r="J55" s="29"/>
      <c r="K55" s="24"/>
    </row>
    <row r="56" spans="1:11" ht="48" x14ac:dyDescent="0.25">
      <c r="A56" s="19"/>
      <c r="B56" s="67" t="s">
        <v>299</v>
      </c>
      <c r="C56" s="26">
        <v>40432</v>
      </c>
      <c r="D56" s="26">
        <v>22141.18</v>
      </c>
      <c r="E56" s="37">
        <v>18290.82</v>
      </c>
      <c r="F56" s="31">
        <v>42788</v>
      </c>
      <c r="G56" s="26" t="s">
        <v>459</v>
      </c>
      <c r="H56" s="26" t="s">
        <v>28</v>
      </c>
      <c r="I56" s="26" t="s">
        <v>12</v>
      </c>
      <c r="J56" s="29"/>
      <c r="K56" s="24"/>
    </row>
    <row r="57" spans="1:11" ht="48" x14ac:dyDescent="0.25">
      <c r="A57" s="19"/>
      <c r="B57" s="67" t="s">
        <v>478</v>
      </c>
      <c r="C57" s="26">
        <v>63547</v>
      </c>
      <c r="D57" s="26">
        <v>63547</v>
      </c>
      <c r="E57" s="37">
        <f t="shared" ref="E57:E59" si="6">C57-D57</f>
        <v>0</v>
      </c>
      <c r="F57" s="31">
        <v>43440</v>
      </c>
      <c r="G57" s="26" t="s">
        <v>459</v>
      </c>
      <c r="H57" s="26" t="s">
        <v>28</v>
      </c>
      <c r="I57" s="26" t="s">
        <v>12</v>
      </c>
      <c r="J57" s="29"/>
      <c r="K57" s="24"/>
    </row>
    <row r="58" spans="1:11" ht="48" x14ac:dyDescent="0.25">
      <c r="A58" s="19"/>
      <c r="B58" s="67" t="s">
        <v>299</v>
      </c>
      <c r="C58" s="26">
        <v>48500</v>
      </c>
      <c r="D58" s="26">
        <v>43649.82</v>
      </c>
      <c r="E58" s="37">
        <v>4850.18</v>
      </c>
      <c r="F58" s="31">
        <v>42531</v>
      </c>
      <c r="G58" s="26" t="s">
        <v>459</v>
      </c>
      <c r="H58" s="26" t="s">
        <v>28</v>
      </c>
      <c r="I58" s="26" t="s">
        <v>12</v>
      </c>
      <c r="J58" s="29"/>
      <c r="K58" s="24"/>
    </row>
    <row r="59" spans="1:11" ht="48" x14ac:dyDescent="0.25">
      <c r="A59" s="19"/>
      <c r="B59" s="67" t="s">
        <v>479</v>
      </c>
      <c r="C59" s="26">
        <v>63750</v>
      </c>
      <c r="D59" s="26">
        <v>63750</v>
      </c>
      <c r="E59" s="37">
        <f t="shared" si="6"/>
        <v>0</v>
      </c>
      <c r="F59" s="31">
        <v>43794</v>
      </c>
      <c r="G59" s="26" t="s">
        <v>459</v>
      </c>
      <c r="H59" s="26" t="s">
        <v>28</v>
      </c>
      <c r="I59" s="26" t="s">
        <v>12</v>
      </c>
      <c r="J59" s="29"/>
      <c r="K59" s="24"/>
    </row>
    <row r="60" spans="1:11" ht="48" x14ac:dyDescent="0.25">
      <c r="A60" s="19"/>
      <c r="B60" s="67" t="s">
        <v>300</v>
      </c>
      <c r="C60" s="26">
        <v>99000</v>
      </c>
      <c r="D60" s="26">
        <v>57749.93</v>
      </c>
      <c r="E60" s="37">
        <v>41250.07</v>
      </c>
      <c r="F60" s="31">
        <v>42688</v>
      </c>
      <c r="G60" s="26" t="s">
        <v>459</v>
      </c>
      <c r="H60" s="26" t="s">
        <v>28</v>
      </c>
      <c r="I60" s="26" t="s">
        <v>12</v>
      </c>
      <c r="J60" s="29"/>
      <c r="K60" s="24"/>
    </row>
    <row r="61" spans="1:11" ht="48" x14ac:dyDescent="0.25">
      <c r="A61" s="19"/>
      <c r="B61" s="67" t="s">
        <v>480</v>
      </c>
      <c r="C61" s="26">
        <v>43178</v>
      </c>
      <c r="D61" s="26">
        <v>25701</v>
      </c>
      <c r="E61" s="37">
        <v>17477</v>
      </c>
      <c r="F61" s="31">
        <v>42671</v>
      </c>
      <c r="G61" s="26" t="s">
        <v>459</v>
      </c>
      <c r="H61" s="26" t="s">
        <v>28</v>
      </c>
      <c r="I61" s="26" t="s">
        <v>12</v>
      </c>
      <c r="J61" s="29"/>
      <c r="K61" s="24"/>
    </row>
    <row r="62" spans="1:11" ht="48" x14ac:dyDescent="0.25">
      <c r="A62" s="19"/>
      <c r="B62" s="67" t="s">
        <v>245</v>
      </c>
      <c r="C62" s="32">
        <v>42985</v>
      </c>
      <c r="D62" s="32">
        <v>42985</v>
      </c>
      <c r="E62" s="38" t="str">
        <f>IMSUB(C62,D62)</f>
        <v>0</v>
      </c>
      <c r="F62" s="31">
        <v>39596</v>
      </c>
      <c r="G62" s="26" t="s">
        <v>246</v>
      </c>
      <c r="H62" s="26" t="s">
        <v>28</v>
      </c>
      <c r="I62" s="75" t="s">
        <v>12</v>
      </c>
      <c r="J62" s="29"/>
      <c r="K62" s="24"/>
    </row>
    <row r="63" spans="1:11" ht="48" x14ac:dyDescent="0.25">
      <c r="A63" s="19"/>
      <c r="B63" s="76" t="s">
        <v>247</v>
      </c>
      <c r="C63" s="77">
        <v>150500</v>
      </c>
      <c r="D63" s="77">
        <v>150500</v>
      </c>
      <c r="E63" s="78" t="str">
        <f>IMSUB(C63,D63)</f>
        <v>0</v>
      </c>
      <c r="F63" s="79">
        <v>41565</v>
      </c>
      <c r="G63" s="75" t="s">
        <v>248</v>
      </c>
      <c r="H63" s="75" t="s">
        <v>28</v>
      </c>
      <c r="I63" s="26" t="s">
        <v>12</v>
      </c>
      <c r="J63" s="29"/>
      <c r="K63" s="24"/>
    </row>
    <row r="64" spans="1:11" ht="48" x14ac:dyDescent="0.25">
      <c r="A64" s="19"/>
      <c r="B64" s="67" t="s">
        <v>55</v>
      </c>
      <c r="C64" s="32">
        <v>85000</v>
      </c>
      <c r="D64" s="32">
        <v>85000</v>
      </c>
      <c r="E64" s="38" t="str">
        <f>IMSUB(C64,D64)</f>
        <v>0</v>
      </c>
      <c r="F64" s="31">
        <v>40056</v>
      </c>
      <c r="G64" s="26" t="s">
        <v>56</v>
      </c>
      <c r="H64" s="26" t="s">
        <v>28</v>
      </c>
      <c r="I64" s="26" t="s">
        <v>12</v>
      </c>
      <c r="J64" s="29"/>
      <c r="K64" s="24"/>
    </row>
    <row r="65" spans="1:11" x14ac:dyDescent="0.25">
      <c r="A65" s="19"/>
      <c r="B65" s="101" t="s">
        <v>563</v>
      </c>
      <c r="C65" s="111">
        <f>SUM(C48:C64)</f>
        <v>1706505.1</v>
      </c>
      <c r="D65" s="111">
        <f>SUM(D48:D64)</f>
        <v>1048845.25</v>
      </c>
      <c r="E65" s="112">
        <f>SUM(E50:E64)</f>
        <v>569729.01</v>
      </c>
      <c r="F65" s="110"/>
      <c r="G65" s="97"/>
      <c r="H65" s="97"/>
      <c r="I65" s="100"/>
      <c r="J65" s="29"/>
      <c r="K65" s="24"/>
    </row>
    <row r="66" spans="1:11" x14ac:dyDescent="0.25">
      <c r="A66" s="19"/>
      <c r="B66" s="250" t="s">
        <v>476</v>
      </c>
      <c r="C66" s="251"/>
      <c r="D66" s="251"/>
      <c r="E66" s="251"/>
      <c r="F66" s="251"/>
      <c r="G66" s="251"/>
      <c r="H66" s="251"/>
      <c r="I66" s="252"/>
      <c r="J66" s="29"/>
      <c r="K66" s="24"/>
    </row>
    <row r="67" spans="1:11" ht="48" x14ac:dyDescent="0.25">
      <c r="A67" s="19"/>
      <c r="B67" s="67" t="s">
        <v>53</v>
      </c>
      <c r="C67" s="32">
        <v>118733</v>
      </c>
      <c r="D67" s="32">
        <v>118733</v>
      </c>
      <c r="E67" s="38"/>
      <c r="F67" s="31">
        <v>41054</v>
      </c>
      <c r="G67" s="26"/>
      <c r="H67" s="26" t="s">
        <v>28</v>
      </c>
      <c r="I67" s="26" t="s">
        <v>12</v>
      </c>
      <c r="J67" s="29"/>
      <c r="K67" s="24"/>
    </row>
    <row r="68" spans="1:11" ht="48" x14ac:dyDescent="0.25">
      <c r="A68" s="19"/>
      <c r="B68" s="67" t="s">
        <v>54</v>
      </c>
      <c r="C68" s="32">
        <v>226342</v>
      </c>
      <c r="D68" s="32">
        <v>226342</v>
      </c>
      <c r="E68" s="38" t="str">
        <f t="shared" ref="E68:E85" si="7">IMSUB(C68,D68)</f>
        <v>0</v>
      </c>
      <c r="F68" s="31">
        <v>41054</v>
      </c>
      <c r="G68" s="26"/>
      <c r="H68" s="26" t="s">
        <v>28</v>
      </c>
      <c r="I68" s="80" t="s">
        <v>12</v>
      </c>
      <c r="J68" s="29"/>
      <c r="K68" s="24"/>
    </row>
    <row r="69" spans="1:11" ht="48" x14ac:dyDescent="0.25">
      <c r="A69" s="19"/>
      <c r="B69" s="67" t="s">
        <v>54</v>
      </c>
      <c r="C69" s="32">
        <v>53119.08</v>
      </c>
      <c r="D69" s="32">
        <v>53119.08</v>
      </c>
      <c r="E69" s="38" t="str">
        <f t="shared" si="7"/>
        <v>0</v>
      </c>
      <c r="F69" s="31">
        <v>41054</v>
      </c>
      <c r="G69" s="26"/>
      <c r="H69" s="26" t="s">
        <v>28</v>
      </c>
      <c r="I69" s="26" t="s">
        <v>12</v>
      </c>
      <c r="J69" s="29"/>
      <c r="K69" s="24"/>
    </row>
    <row r="70" spans="1:11" ht="48" x14ac:dyDescent="0.25">
      <c r="A70" s="19"/>
      <c r="B70" s="67" t="s">
        <v>54</v>
      </c>
      <c r="C70" s="32">
        <v>53119.08</v>
      </c>
      <c r="D70" s="32">
        <v>53119.08</v>
      </c>
      <c r="E70" s="38" t="str">
        <f t="shared" si="7"/>
        <v>0</v>
      </c>
      <c r="F70" s="31">
        <v>41054</v>
      </c>
      <c r="G70" s="26"/>
      <c r="H70" s="26" t="s">
        <v>28</v>
      </c>
      <c r="I70" s="26" t="s">
        <v>12</v>
      </c>
      <c r="J70" s="29"/>
      <c r="K70" s="24"/>
    </row>
    <row r="71" spans="1:11" ht="48" x14ac:dyDescent="0.25">
      <c r="A71" s="19"/>
      <c r="B71" s="81" t="s">
        <v>256</v>
      </c>
      <c r="C71" s="82">
        <v>84500</v>
      </c>
      <c r="D71" s="82">
        <v>33447.599999999999</v>
      </c>
      <c r="E71" s="83">
        <v>51052.4</v>
      </c>
      <c r="F71" s="31">
        <v>41305</v>
      </c>
      <c r="G71" s="75" t="s">
        <v>258</v>
      </c>
      <c r="H71" s="75" t="s">
        <v>28</v>
      </c>
      <c r="I71" s="26" t="s">
        <v>12</v>
      </c>
      <c r="J71" s="29"/>
      <c r="K71" s="24"/>
    </row>
    <row r="72" spans="1:11" ht="48" x14ac:dyDescent="0.25">
      <c r="A72" s="19"/>
      <c r="B72" s="67" t="s">
        <v>257</v>
      </c>
      <c r="C72" s="58">
        <v>142000</v>
      </c>
      <c r="D72" s="58">
        <v>56208.65</v>
      </c>
      <c r="E72" s="59">
        <v>85791.35</v>
      </c>
      <c r="F72" s="84">
        <v>41305</v>
      </c>
      <c r="G72" s="75" t="s">
        <v>259</v>
      </c>
      <c r="H72" s="75" t="s">
        <v>28</v>
      </c>
      <c r="I72" s="26" t="s">
        <v>12</v>
      </c>
      <c r="J72" s="29"/>
      <c r="K72" s="24"/>
    </row>
    <row r="73" spans="1:11" ht="48" x14ac:dyDescent="0.25">
      <c r="A73" s="19"/>
      <c r="B73" s="85" t="s">
        <v>252</v>
      </c>
      <c r="C73" s="86">
        <v>212000</v>
      </c>
      <c r="D73" s="86">
        <v>83916.35</v>
      </c>
      <c r="E73" s="87">
        <v>128083.65</v>
      </c>
      <c r="F73" s="88">
        <v>41305</v>
      </c>
      <c r="G73" s="89" t="s">
        <v>253</v>
      </c>
      <c r="H73" s="89" t="s">
        <v>28</v>
      </c>
      <c r="I73" s="89" t="s">
        <v>12</v>
      </c>
      <c r="J73" s="29"/>
      <c r="K73" s="24"/>
    </row>
    <row r="74" spans="1:11" ht="48" x14ac:dyDescent="0.25">
      <c r="A74" s="19"/>
      <c r="B74" s="85" t="s">
        <v>254</v>
      </c>
      <c r="C74" s="86">
        <v>409000</v>
      </c>
      <c r="D74" s="86">
        <v>161896.15</v>
      </c>
      <c r="E74" s="87">
        <v>247103.85</v>
      </c>
      <c r="F74" s="88">
        <v>41305</v>
      </c>
      <c r="G74" s="26" t="s">
        <v>255</v>
      </c>
      <c r="H74" s="26" t="s">
        <v>28</v>
      </c>
      <c r="I74" s="89" t="s">
        <v>12</v>
      </c>
      <c r="J74" s="29"/>
      <c r="K74" s="24"/>
    </row>
    <row r="75" spans="1:11" ht="48" x14ac:dyDescent="0.25">
      <c r="A75" s="19"/>
      <c r="B75" s="85" t="s">
        <v>555</v>
      </c>
      <c r="C75" s="86">
        <v>50802</v>
      </c>
      <c r="D75" s="86">
        <v>14817.25</v>
      </c>
      <c r="E75" s="87">
        <v>35984.75</v>
      </c>
      <c r="F75" s="88">
        <v>43963</v>
      </c>
      <c r="G75" s="26" t="s">
        <v>556</v>
      </c>
      <c r="H75" s="26" t="s">
        <v>28</v>
      </c>
      <c r="I75" s="89" t="s">
        <v>12</v>
      </c>
      <c r="J75" s="29"/>
      <c r="K75" s="24"/>
    </row>
    <row r="76" spans="1:11" ht="48" x14ac:dyDescent="0.25">
      <c r="A76" s="19"/>
      <c r="B76" s="85" t="s">
        <v>557</v>
      </c>
      <c r="C76" s="86">
        <v>215807</v>
      </c>
      <c r="D76" s="86">
        <v>44360.34</v>
      </c>
      <c r="E76" s="87">
        <v>171446.66</v>
      </c>
      <c r="F76" s="88">
        <v>43963</v>
      </c>
      <c r="G76" s="26" t="s">
        <v>558</v>
      </c>
      <c r="H76" s="26" t="s">
        <v>28</v>
      </c>
      <c r="I76" s="89"/>
      <c r="J76" s="29"/>
      <c r="K76" s="24"/>
    </row>
    <row r="77" spans="1:11" ht="48" x14ac:dyDescent="0.25">
      <c r="A77" s="19"/>
      <c r="B77" s="67" t="s">
        <v>250</v>
      </c>
      <c r="C77" s="32">
        <v>445400</v>
      </c>
      <c r="D77" s="32">
        <v>176303.85</v>
      </c>
      <c r="E77" s="38">
        <v>269096.15000000002</v>
      </c>
      <c r="F77" s="31">
        <v>41305</v>
      </c>
      <c r="G77" s="26" t="s">
        <v>251</v>
      </c>
      <c r="H77" s="26" t="s">
        <v>28</v>
      </c>
      <c r="I77" s="89" t="s">
        <v>12</v>
      </c>
      <c r="J77" s="29"/>
      <c r="K77" s="24"/>
    </row>
    <row r="78" spans="1:11" ht="48" x14ac:dyDescent="0.25">
      <c r="A78" s="19"/>
      <c r="B78" s="67" t="s">
        <v>51</v>
      </c>
      <c r="C78" s="32">
        <v>199000</v>
      </c>
      <c r="D78" s="32">
        <v>27141.5</v>
      </c>
      <c r="E78" s="38" t="str">
        <f t="shared" si="7"/>
        <v>171858,5</v>
      </c>
      <c r="F78" s="31">
        <v>44035</v>
      </c>
      <c r="G78" s="26" t="s">
        <v>538</v>
      </c>
      <c r="H78" s="26" t="s">
        <v>28</v>
      </c>
      <c r="I78" s="26" t="s">
        <v>12</v>
      </c>
      <c r="J78" s="29"/>
      <c r="K78" s="24"/>
    </row>
    <row r="79" spans="1:11" ht="48" x14ac:dyDescent="0.25">
      <c r="A79" s="19"/>
      <c r="B79" s="67" t="s">
        <v>536</v>
      </c>
      <c r="C79" s="58">
        <v>99800</v>
      </c>
      <c r="D79" s="58">
        <v>99800</v>
      </c>
      <c r="E79" s="59" t="str">
        <f t="shared" si="7"/>
        <v>0</v>
      </c>
      <c r="F79" s="84">
        <v>44026</v>
      </c>
      <c r="G79" s="26" t="s">
        <v>539</v>
      </c>
      <c r="H79" s="26" t="s">
        <v>28</v>
      </c>
      <c r="I79" s="26" t="s">
        <v>12</v>
      </c>
      <c r="J79" s="29"/>
      <c r="K79" s="24"/>
    </row>
    <row r="80" spans="1:11" ht="48" x14ac:dyDescent="0.25">
      <c r="A80" s="19"/>
      <c r="B80" s="67" t="s">
        <v>537</v>
      </c>
      <c r="C80" s="58">
        <v>40190</v>
      </c>
      <c r="D80" s="58">
        <v>40190</v>
      </c>
      <c r="E80" s="59" t="str">
        <f t="shared" si="7"/>
        <v>0</v>
      </c>
      <c r="F80" s="84">
        <v>44028</v>
      </c>
      <c r="G80" s="26" t="s">
        <v>540</v>
      </c>
      <c r="H80" s="26" t="s">
        <v>28</v>
      </c>
      <c r="I80" s="26" t="s">
        <v>12</v>
      </c>
      <c r="J80" s="29"/>
      <c r="K80" s="24"/>
    </row>
    <row r="81" spans="1:11" ht="48" x14ac:dyDescent="0.25">
      <c r="A81" s="19"/>
      <c r="B81" s="67" t="s">
        <v>541</v>
      </c>
      <c r="C81" s="58">
        <v>42435</v>
      </c>
      <c r="D81" s="58">
        <v>42435</v>
      </c>
      <c r="E81" s="59" t="str">
        <f t="shared" si="7"/>
        <v>0</v>
      </c>
      <c r="F81" s="84">
        <v>44145</v>
      </c>
      <c r="G81" s="26" t="s">
        <v>542</v>
      </c>
      <c r="H81" s="26" t="s">
        <v>28</v>
      </c>
      <c r="I81" s="26" t="s">
        <v>12</v>
      </c>
      <c r="J81" s="29"/>
      <c r="K81" s="24"/>
    </row>
    <row r="82" spans="1:11" ht="48" x14ac:dyDescent="0.25">
      <c r="A82" s="19"/>
      <c r="B82" s="67" t="s">
        <v>543</v>
      </c>
      <c r="C82" s="58">
        <v>78522</v>
      </c>
      <c r="D82" s="58">
        <v>78522</v>
      </c>
      <c r="E82" s="59" t="str">
        <f t="shared" si="7"/>
        <v>0</v>
      </c>
      <c r="F82" s="84">
        <v>44145</v>
      </c>
      <c r="G82" s="26" t="s">
        <v>544</v>
      </c>
      <c r="H82" s="26" t="s">
        <v>28</v>
      </c>
      <c r="I82" s="26" t="s">
        <v>12</v>
      </c>
      <c r="J82" s="29"/>
      <c r="K82" s="24"/>
    </row>
    <row r="83" spans="1:11" ht="48" x14ac:dyDescent="0.25">
      <c r="A83" s="19"/>
      <c r="B83" s="67" t="s">
        <v>548</v>
      </c>
      <c r="C83" s="58">
        <v>11340</v>
      </c>
      <c r="D83" s="58">
        <v>11340</v>
      </c>
      <c r="E83" s="59" t="str">
        <f t="shared" si="7"/>
        <v>0</v>
      </c>
      <c r="F83" s="84">
        <v>43931</v>
      </c>
      <c r="G83" s="26" t="s">
        <v>547</v>
      </c>
      <c r="H83" s="26" t="s">
        <v>28</v>
      </c>
      <c r="I83" s="26"/>
      <c r="J83" s="29"/>
      <c r="K83" s="24"/>
    </row>
    <row r="84" spans="1:11" ht="48" x14ac:dyDescent="0.25">
      <c r="A84" s="19"/>
      <c r="B84" s="67" t="s">
        <v>549</v>
      </c>
      <c r="C84" s="58">
        <v>19900</v>
      </c>
      <c r="D84" s="58">
        <v>19900</v>
      </c>
      <c r="E84" s="59" t="str">
        <f t="shared" si="7"/>
        <v>0</v>
      </c>
      <c r="F84" s="84">
        <v>43866</v>
      </c>
      <c r="G84" s="26" t="s">
        <v>550</v>
      </c>
      <c r="H84" s="26" t="s">
        <v>28</v>
      </c>
      <c r="I84" s="26"/>
      <c r="J84" s="29"/>
      <c r="K84" s="24"/>
    </row>
    <row r="85" spans="1:11" ht="48" x14ac:dyDescent="0.25">
      <c r="A85" s="19"/>
      <c r="B85" s="67" t="s">
        <v>543</v>
      </c>
      <c r="C85" s="58">
        <v>78522</v>
      </c>
      <c r="D85" s="58">
        <v>78522</v>
      </c>
      <c r="E85" s="59" t="str">
        <f t="shared" si="7"/>
        <v>0</v>
      </c>
      <c r="F85" s="84">
        <v>44145</v>
      </c>
      <c r="G85" s="26" t="s">
        <v>545</v>
      </c>
      <c r="H85" s="26" t="s">
        <v>28</v>
      </c>
      <c r="I85" s="26" t="s">
        <v>12</v>
      </c>
      <c r="J85" s="29"/>
      <c r="K85" s="24"/>
    </row>
    <row r="86" spans="1:11" x14ac:dyDescent="0.25">
      <c r="A86" s="19"/>
      <c r="B86" s="113" t="s">
        <v>564</v>
      </c>
      <c r="C86" s="114">
        <f>SUM(C67:C85)</f>
        <v>2580531.16</v>
      </c>
      <c r="D86" s="114">
        <f>SUM(D67:D85)</f>
        <v>1420113.85</v>
      </c>
      <c r="E86" s="115">
        <f>SUM(E67:E85)</f>
        <v>988558.81</v>
      </c>
      <c r="F86" s="84"/>
      <c r="G86" s="26"/>
      <c r="H86" s="26"/>
      <c r="I86" s="26"/>
      <c r="J86" s="29"/>
      <c r="K86" s="24"/>
    </row>
    <row r="87" spans="1:11" x14ac:dyDescent="0.25">
      <c r="A87" s="19"/>
      <c r="B87" s="253" t="s">
        <v>472</v>
      </c>
      <c r="C87" s="253"/>
      <c r="D87" s="253"/>
      <c r="E87" s="253"/>
      <c r="F87" s="253"/>
      <c r="G87" s="253"/>
      <c r="H87" s="253"/>
      <c r="I87" s="253"/>
      <c r="J87" s="29"/>
      <c r="K87" s="24"/>
    </row>
    <row r="88" spans="1:11" ht="48" x14ac:dyDescent="0.25">
      <c r="A88" s="19"/>
      <c r="B88" s="91" t="s">
        <v>553</v>
      </c>
      <c r="C88" s="91">
        <v>57300</v>
      </c>
      <c r="D88" s="92">
        <v>57300</v>
      </c>
      <c r="E88" s="92">
        <v>0</v>
      </c>
      <c r="F88" s="93">
        <v>43990</v>
      </c>
      <c r="G88" s="28" t="s">
        <v>554</v>
      </c>
      <c r="H88" s="28" t="s">
        <v>28</v>
      </c>
      <c r="I88" s="92"/>
      <c r="J88" s="29"/>
      <c r="K88" s="24"/>
    </row>
    <row r="89" spans="1:11" ht="48" x14ac:dyDescent="0.25">
      <c r="A89" s="19"/>
      <c r="B89" s="91" t="s">
        <v>551</v>
      </c>
      <c r="C89" s="91">
        <v>61600</v>
      </c>
      <c r="D89" s="33">
        <v>61600</v>
      </c>
      <c r="E89" s="92"/>
      <c r="F89" s="93">
        <v>43990</v>
      </c>
      <c r="G89" s="28" t="s">
        <v>552</v>
      </c>
      <c r="H89" s="28" t="s">
        <v>28</v>
      </c>
      <c r="I89" s="92"/>
      <c r="J89" s="29"/>
      <c r="K89" s="24"/>
    </row>
    <row r="90" spans="1:11" ht="36" x14ac:dyDescent="0.25">
      <c r="A90" s="19"/>
      <c r="B90" s="67" t="s">
        <v>462</v>
      </c>
      <c r="C90" s="26">
        <v>5804</v>
      </c>
      <c r="D90" s="26">
        <v>5804</v>
      </c>
      <c r="E90" s="37" t="str">
        <f>IMSUB(C90,D90)</f>
        <v>0</v>
      </c>
      <c r="F90" s="31">
        <v>43165</v>
      </c>
      <c r="G90" s="26" t="s">
        <v>463</v>
      </c>
      <c r="H90" s="26" t="s">
        <v>17</v>
      </c>
      <c r="I90" s="26" t="s">
        <v>12</v>
      </c>
      <c r="J90" s="29"/>
      <c r="K90" s="24"/>
    </row>
    <row r="91" spans="1:11" ht="48" x14ac:dyDescent="0.25">
      <c r="A91" s="19"/>
      <c r="B91" s="67" t="s">
        <v>546</v>
      </c>
      <c r="C91" s="26">
        <v>28780</v>
      </c>
      <c r="D91" s="26">
        <v>28780</v>
      </c>
      <c r="E91" s="37" t="str">
        <f>IMSUB(C91,D91)</f>
        <v>0</v>
      </c>
      <c r="F91" s="31">
        <v>43931</v>
      </c>
      <c r="G91" s="26" t="s">
        <v>547</v>
      </c>
      <c r="H91" s="26" t="s">
        <v>28</v>
      </c>
      <c r="I91" s="26"/>
      <c r="J91" s="42"/>
      <c r="K91" s="24"/>
    </row>
    <row r="92" spans="1:11" ht="48" x14ac:dyDescent="0.25">
      <c r="A92" s="19"/>
      <c r="B92" s="67" t="s">
        <v>675</v>
      </c>
      <c r="C92" s="26">
        <v>152500</v>
      </c>
      <c r="D92" s="26">
        <v>18154.8</v>
      </c>
      <c r="E92" s="37">
        <f>C92-D92</f>
        <v>134345.20000000001</v>
      </c>
      <c r="F92" s="31">
        <v>44232</v>
      </c>
      <c r="G92" s="26" t="s">
        <v>676</v>
      </c>
      <c r="H92" s="26" t="s">
        <v>28</v>
      </c>
      <c r="I92" s="26"/>
      <c r="J92" s="42"/>
      <c r="K92" s="24"/>
    </row>
    <row r="93" spans="1:11" ht="48" x14ac:dyDescent="0.25">
      <c r="A93" s="19"/>
      <c r="B93" s="67" t="s">
        <v>675</v>
      </c>
      <c r="C93" s="26">
        <v>152500</v>
      </c>
      <c r="D93" s="26">
        <v>18154.8</v>
      </c>
      <c r="E93" s="37">
        <f>C93-D93</f>
        <v>134345.20000000001</v>
      </c>
      <c r="F93" s="31">
        <v>44232</v>
      </c>
      <c r="G93" s="26" t="s">
        <v>676</v>
      </c>
      <c r="H93" s="26" t="s">
        <v>28</v>
      </c>
      <c r="I93" s="26"/>
      <c r="J93" s="42"/>
      <c r="K93" s="24"/>
    </row>
    <row r="94" spans="1:11" x14ac:dyDescent="0.25">
      <c r="A94" s="19"/>
      <c r="B94" s="113" t="s">
        <v>565</v>
      </c>
      <c r="C94" s="114">
        <f>SUM(C88:C91)</f>
        <v>153484</v>
      </c>
      <c r="D94" s="114">
        <f>SUM(D88:D91)</f>
        <v>153484</v>
      </c>
      <c r="E94" s="115">
        <f>SUM(E88:E91)</f>
        <v>0</v>
      </c>
      <c r="F94" s="20"/>
      <c r="G94" s="21"/>
      <c r="H94" s="21"/>
      <c r="I94" s="19"/>
      <c r="J94" s="43"/>
      <c r="K94" s="44"/>
    </row>
    <row r="95" spans="1:11" x14ac:dyDescent="0.25">
      <c r="A95" s="35"/>
      <c r="B95" s="55" t="s">
        <v>295</v>
      </c>
      <c r="C95" s="94">
        <f>C17+C25+C33+C46+C65+C86+C94</f>
        <v>21278912.449999999</v>
      </c>
      <c r="D95" s="94"/>
      <c r="E95" s="95"/>
      <c r="F95" s="22"/>
      <c r="G95" s="22"/>
      <c r="H95" s="22"/>
      <c r="I95" s="22"/>
      <c r="J95" s="42"/>
      <c r="K95" s="30"/>
    </row>
    <row r="96" spans="1:11" x14ac:dyDescent="0.25">
      <c r="A96" s="19"/>
      <c r="B96" s="56" t="s">
        <v>297</v>
      </c>
      <c r="C96" s="22"/>
      <c r="D96" s="94">
        <f>D17+D25+D33+D46+D65+D86+D94</f>
        <v>15428511.639999997</v>
      </c>
      <c r="E96" s="96"/>
      <c r="F96" s="22"/>
      <c r="G96" s="22"/>
      <c r="H96" s="22"/>
      <c r="I96" s="22"/>
      <c r="J96" s="42"/>
      <c r="K96" s="30"/>
    </row>
    <row r="97" spans="1:11" x14ac:dyDescent="0.25">
      <c r="A97" s="19"/>
      <c r="B97" s="245" t="s">
        <v>296</v>
      </c>
      <c r="C97" s="246"/>
      <c r="D97" s="36"/>
      <c r="E97" s="41">
        <f>C95-D96</f>
        <v>5850400.8100000024</v>
      </c>
      <c r="F97" s="22"/>
      <c r="G97" s="22"/>
      <c r="H97" s="22"/>
      <c r="I97" s="45"/>
      <c r="J97" s="42"/>
      <c r="K97" s="30"/>
    </row>
    <row r="98" spans="1:11" x14ac:dyDescent="0.25">
      <c r="A98" s="17"/>
      <c r="B98" s="57"/>
      <c r="C98" s="18"/>
      <c r="D98" s="18"/>
      <c r="E98" s="18"/>
      <c r="F98" s="18"/>
      <c r="G98" s="18"/>
      <c r="H98" s="18"/>
      <c r="I98" s="18"/>
      <c r="J98" s="16"/>
      <c r="K98" s="16"/>
    </row>
    <row r="99" spans="1:11" x14ac:dyDescent="0.25">
      <c r="A99" s="17"/>
      <c r="B99" s="57"/>
      <c r="C99" s="18"/>
      <c r="D99" s="18"/>
      <c r="E99" s="18"/>
      <c r="F99" s="18"/>
      <c r="G99" s="18"/>
      <c r="H99" s="18"/>
      <c r="J99" s="16"/>
      <c r="K99" s="16"/>
    </row>
  </sheetData>
  <mergeCells count="10">
    <mergeCell ref="B1:I1"/>
    <mergeCell ref="B3:I3"/>
    <mergeCell ref="B97:C97"/>
    <mergeCell ref="B5:I5"/>
    <mergeCell ref="B18:I18"/>
    <mergeCell ref="B47:I47"/>
    <mergeCell ref="B87:I87"/>
    <mergeCell ref="B34:I34"/>
    <mergeCell ref="B26:I26"/>
    <mergeCell ref="B66:I66"/>
  </mergeCells>
  <pageMargins left="0.11811023622047245" right="0.11811023622047245" top="0.15748031496062992" bottom="0.15748031496062992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E10" sqref="E10"/>
    </sheetView>
  </sheetViews>
  <sheetFormatPr defaultRowHeight="15" x14ac:dyDescent="0.25"/>
  <cols>
    <col min="1" max="1" width="14.140625" customWidth="1"/>
    <col min="2" max="2" width="15.85546875" customWidth="1"/>
    <col min="3" max="3" width="18.85546875" customWidth="1"/>
    <col min="4" max="5" width="17.5703125" customWidth="1"/>
    <col min="6" max="6" width="17.28515625" customWidth="1"/>
    <col min="7" max="7" width="20" customWidth="1"/>
    <col min="8" max="8" width="20.140625" customWidth="1"/>
  </cols>
  <sheetData>
    <row r="1" spans="1:8" ht="18.75" x14ac:dyDescent="0.3">
      <c r="A1" s="254" t="s">
        <v>221</v>
      </c>
      <c r="B1" s="254"/>
      <c r="C1" s="254"/>
      <c r="D1" s="254"/>
      <c r="E1" s="254"/>
      <c r="F1" s="254"/>
      <c r="G1" s="254"/>
      <c r="H1" s="254"/>
    </row>
    <row r="3" spans="1:8" ht="180" x14ac:dyDescent="0.25">
      <c r="A3" s="6" t="s">
        <v>162</v>
      </c>
      <c r="B3" s="6" t="s">
        <v>161</v>
      </c>
      <c r="C3" s="6" t="s">
        <v>8</v>
      </c>
      <c r="D3" s="6" t="s">
        <v>10</v>
      </c>
      <c r="E3" s="6" t="s">
        <v>9</v>
      </c>
      <c r="F3" s="6" t="s">
        <v>163</v>
      </c>
      <c r="G3" s="6" t="s">
        <v>164</v>
      </c>
      <c r="H3" s="6" t="s">
        <v>165</v>
      </c>
    </row>
    <row r="4" spans="1:8" x14ac:dyDescent="0.25">
      <c r="A4" t="s">
        <v>569</v>
      </c>
      <c r="B4" s="4"/>
      <c r="C4" s="4"/>
      <c r="D4" s="4"/>
      <c r="E4" s="4"/>
      <c r="F4" s="4"/>
      <c r="G4" s="4"/>
      <c r="H4" s="4"/>
    </row>
  </sheetData>
  <mergeCells count="1">
    <mergeCell ref="A1:H1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B12" sqref="B12"/>
    </sheetView>
  </sheetViews>
  <sheetFormatPr defaultRowHeight="15" x14ac:dyDescent="0.25"/>
  <cols>
    <col min="1" max="1" width="16.28515625" customWidth="1"/>
    <col min="2" max="2" width="18.140625" customWidth="1"/>
    <col min="3" max="3" width="16.7109375" customWidth="1"/>
    <col min="4" max="4" width="16.28515625" customWidth="1"/>
    <col min="5" max="5" width="16.140625" customWidth="1"/>
    <col min="6" max="6" width="15" customWidth="1"/>
    <col min="7" max="7" width="18.5703125" customWidth="1"/>
    <col min="8" max="8" width="14" customWidth="1"/>
  </cols>
  <sheetData>
    <row r="1" spans="1:10" x14ac:dyDescent="0.25">
      <c r="A1" s="255" t="s">
        <v>222</v>
      </c>
      <c r="B1" s="255"/>
      <c r="C1" s="255"/>
      <c r="D1" s="255"/>
      <c r="E1" s="255"/>
      <c r="F1" s="255"/>
      <c r="G1" s="255"/>
      <c r="H1" s="255"/>
    </row>
    <row r="3" spans="1:10" ht="195" x14ac:dyDescent="0.25">
      <c r="A3" s="6" t="s">
        <v>162</v>
      </c>
      <c r="B3" s="6" t="s">
        <v>161</v>
      </c>
      <c r="C3" s="6" t="s">
        <v>8</v>
      </c>
      <c r="D3" s="6" t="s">
        <v>10</v>
      </c>
      <c r="E3" s="6" t="s">
        <v>9</v>
      </c>
      <c r="F3" s="6" t="s">
        <v>163</v>
      </c>
      <c r="G3" s="6" t="s">
        <v>223</v>
      </c>
      <c r="H3" s="3" t="s">
        <v>224</v>
      </c>
    </row>
    <row r="4" spans="1:10" x14ac:dyDescent="0.25">
      <c r="A4" s="4" t="s">
        <v>569</v>
      </c>
      <c r="B4" s="4"/>
      <c r="C4" s="4"/>
      <c r="D4" s="4"/>
      <c r="E4" s="4"/>
      <c r="F4" s="4"/>
      <c r="G4" s="4"/>
      <c r="H4" s="4"/>
    </row>
    <row r="7" spans="1:10" x14ac:dyDescent="0.25">
      <c r="G7" s="14"/>
      <c r="H7" s="14"/>
      <c r="I7" s="14"/>
      <c r="J7" s="14"/>
    </row>
    <row r="8" spans="1:10" x14ac:dyDescent="0.25">
      <c r="G8" s="14"/>
      <c r="H8" s="15"/>
      <c r="I8" s="15"/>
      <c r="J8" s="14"/>
    </row>
    <row r="9" spans="1:10" x14ac:dyDescent="0.25">
      <c r="G9" s="14"/>
      <c r="H9" s="14"/>
      <c r="I9" s="14"/>
      <c r="J9" s="14"/>
    </row>
    <row r="10" spans="1:10" x14ac:dyDescent="0.25">
      <c r="G10" s="14"/>
      <c r="H10" s="14"/>
      <c r="I10" s="14"/>
      <c r="J10" s="14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1"/>
  <sheetViews>
    <sheetView tabSelected="1" workbookViewId="0">
      <selection activeCell="L3" sqref="L3"/>
    </sheetView>
  </sheetViews>
  <sheetFormatPr defaultRowHeight="15" x14ac:dyDescent="0.25"/>
  <cols>
    <col min="2" max="2" width="30.140625" customWidth="1"/>
    <col min="3" max="3" width="16" customWidth="1"/>
    <col min="4" max="4" width="15.5703125" customWidth="1"/>
    <col min="5" max="5" width="30.85546875" customWidth="1"/>
    <col min="6" max="6" width="16.85546875" customWidth="1"/>
    <col min="7" max="7" width="15.7109375" customWidth="1"/>
    <col min="8" max="8" width="16.42578125" customWidth="1"/>
    <col min="9" max="9" width="17.7109375" customWidth="1"/>
  </cols>
  <sheetData>
    <row r="2" spans="2:9" ht="63.75" customHeight="1" x14ac:dyDescent="0.25">
      <c r="B2" s="257" t="s">
        <v>393</v>
      </c>
      <c r="C2" s="258"/>
      <c r="D2" s="258"/>
      <c r="E2" s="258"/>
      <c r="F2" s="258"/>
      <c r="G2" s="258"/>
      <c r="H2" s="258"/>
      <c r="I2" s="258"/>
    </row>
    <row r="3" spans="2:9" ht="212.25" customHeight="1" x14ac:dyDescent="0.25">
      <c r="B3" s="256" t="s">
        <v>394</v>
      </c>
      <c r="C3" s="256" t="s">
        <v>395</v>
      </c>
      <c r="D3" s="256" t="s">
        <v>396</v>
      </c>
      <c r="E3" s="256" t="s">
        <v>397</v>
      </c>
      <c r="F3" s="256" t="s">
        <v>398</v>
      </c>
      <c r="G3" s="256" t="s">
        <v>399</v>
      </c>
      <c r="H3" s="256" t="s">
        <v>405</v>
      </c>
      <c r="I3" s="256" t="s">
        <v>404</v>
      </c>
    </row>
    <row r="4" spans="2:9" x14ac:dyDescent="0.25">
      <c r="B4" s="256"/>
      <c r="C4" s="256"/>
      <c r="D4" s="256"/>
      <c r="E4" s="256"/>
      <c r="F4" s="256"/>
      <c r="G4" s="256"/>
      <c r="H4" s="256"/>
      <c r="I4" s="256"/>
    </row>
    <row r="5" spans="2:9" ht="111" customHeight="1" x14ac:dyDescent="0.25">
      <c r="B5" s="6" t="s">
        <v>400</v>
      </c>
      <c r="C5" s="6" t="s">
        <v>401</v>
      </c>
      <c r="D5" s="6" t="s">
        <v>402</v>
      </c>
      <c r="E5" s="6" t="s">
        <v>403</v>
      </c>
      <c r="F5" s="6">
        <v>0</v>
      </c>
      <c r="G5" s="6">
        <v>0</v>
      </c>
      <c r="H5" s="6" t="s">
        <v>566</v>
      </c>
      <c r="I5" s="6">
        <v>13</v>
      </c>
    </row>
    <row r="6" spans="2:9" ht="94.5" customHeight="1" x14ac:dyDescent="0.25">
      <c r="B6" s="6" t="s">
        <v>406</v>
      </c>
      <c r="C6" s="6" t="s">
        <v>407</v>
      </c>
      <c r="D6" s="6" t="s">
        <v>408</v>
      </c>
      <c r="E6" s="6" t="s">
        <v>409</v>
      </c>
      <c r="F6" s="6">
        <v>0</v>
      </c>
      <c r="G6" s="6">
        <v>0</v>
      </c>
      <c r="H6" s="6" t="s">
        <v>567</v>
      </c>
      <c r="I6" s="6">
        <v>5</v>
      </c>
    </row>
    <row r="7" spans="2:9" ht="209.25" customHeight="1" x14ac:dyDescent="0.25">
      <c r="B7" s="6" t="s">
        <v>412</v>
      </c>
      <c r="C7" s="6" t="s">
        <v>410</v>
      </c>
      <c r="D7" s="6" t="s">
        <v>413</v>
      </c>
      <c r="E7" s="6" t="s">
        <v>411</v>
      </c>
      <c r="F7" s="49">
        <v>100000</v>
      </c>
      <c r="G7" s="6">
        <v>1</v>
      </c>
      <c r="H7" s="6" t="s">
        <v>568</v>
      </c>
      <c r="I7" s="6">
        <v>21</v>
      </c>
    </row>
    <row r="8" spans="2:9" x14ac:dyDescent="0.25">
      <c r="B8" s="47"/>
      <c r="C8" s="47"/>
      <c r="D8" s="47"/>
      <c r="E8" s="47"/>
      <c r="F8" s="47"/>
      <c r="G8" s="47"/>
      <c r="H8" s="47"/>
      <c r="I8" s="47"/>
    </row>
    <row r="9" spans="2:9" x14ac:dyDescent="0.25">
      <c r="B9" s="47"/>
      <c r="C9" s="47"/>
      <c r="D9" s="47"/>
      <c r="E9" s="47"/>
      <c r="F9" s="47"/>
      <c r="G9" s="47"/>
      <c r="H9" s="47"/>
      <c r="I9" s="47"/>
    </row>
    <row r="10" spans="2:9" x14ac:dyDescent="0.25">
      <c r="B10" s="47"/>
      <c r="C10" s="47"/>
      <c r="D10" s="47"/>
      <c r="E10" s="47"/>
      <c r="F10" s="47"/>
      <c r="G10" s="47"/>
      <c r="H10" s="47"/>
      <c r="I10" s="47"/>
    </row>
    <row r="11" spans="2:9" x14ac:dyDescent="0.25">
      <c r="B11" s="47"/>
      <c r="C11" s="47"/>
      <c r="D11" s="47"/>
      <c r="E11" s="47"/>
      <c r="F11" s="47"/>
      <c r="G11" s="47"/>
      <c r="H11" s="47"/>
      <c r="I11" s="47"/>
    </row>
    <row r="12" spans="2:9" x14ac:dyDescent="0.25">
      <c r="B12" s="47"/>
      <c r="C12" s="47"/>
      <c r="D12" s="47"/>
      <c r="E12" s="47"/>
      <c r="F12" s="47"/>
      <c r="G12" s="47"/>
      <c r="H12" s="47"/>
      <c r="I12" s="47"/>
    </row>
    <row r="13" spans="2:9" x14ac:dyDescent="0.25">
      <c r="B13" s="48"/>
      <c r="C13" s="48"/>
      <c r="D13" s="48"/>
      <c r="E13" s="48"/>
      <c r="F13" s="48"/>
      <c r="G13" s="48"/>
      <c r="H13" s="48"/>
      <c r="I13" s="48"/>
    </row>
    <row r="14" spans="2:9" x14ac:dyDescent="0.25">
      <c r="B14" s="14"/>
      <c r="C14" s="14"/>
      <c r="D14" s="14"/>
      <c r="E14" s="14"/>
      <c r="F14" s="14"/>
      <c r="G14" s="14"/>
      <c r="H14" s="14"/>
      <c r="I14" s="14"/>
    </row>
    <row r="15" spans="2:9" x14ac:dyDescent="0.25">
      <c r="B15" s="14"/>
      <c r="C15" s="14"/>
      <c r="D15" s="14"/>
      <c r="E15" s="14"/>
      <c r="F15" s="14"/>
      <c r="G15" s="14"/>
      <c r="H15" s="14"/>
      <c r="I15" s="14"/>
    </row>
    <row r="16" spans="2:9" x14ac:dyDescent="0.25">
      <c r="B16" s="14"/>
      <c r="C16" s="14"/>
      <c r="D16" s="14"/>
      <c r="E16" s="14"/>
      <c r="F16" s="14"/>
      <c r="G16" s="14"/>
      <c r="H16" s="14"/>
      <c r="I16" s="14"/>
    </row>
    <row r="17" spans="2:9" x14ac:dyDescent="0.25">
      <c r="B17" s="14"/>
      <c r="C17" s="14"/>
      <c r="D17" s="14"/>
      <c r="E17" s="14"/>
      <c r="F17" s="14"/>
      <c r="G17" s="14"/>
      <c r="H17" s="14"/>
      <c r="I17" s="14"/>
    </row>
    <row r="18" spans="2:9" x14ac:dyDescent="0.25">
      <c r="B18" s="14"/>
      <c r="C18" s="14"/>
      <c r="D18" s="14"/>
      <c r="E18" s="14"/>
      <c r="F18" s="14"/>
      <c r="G18" s="14"/>
      <c r="H18" s="14"/>
      <c r="I18" s="14"/>
    </row>
    <row r="19" spans="2:9" x14ac:dyDescent="0.25">
      <c r="B19" s="14"/>
      <c r="C19" s="14"/>
      <c r="D19" s="14"/>
      <c r="E19" s="14"/>
      <c r="F19" s="14"/>
      <c r="G19" s="14"/>
      <c r="H19" s="14"/>
      <c r="I19" s="14"/>
    </row>
    <row r="20" spans="2:9" x14ac:dyDescent="0.25">
      <c r="B20" s="14"/>
      <c r="C20" s="14"/>
      <c r="D20" s="14"/>
      <c r="E20" s="14"/>
      <c r="F20" s="14"/>
      <c r="G20" s="14"/>
      <c r="H20" s="14"/>
      <c r="I20" s="14"/>
    </row>
    <row r="21" spans="2:9" x14ac:dyDescent="0.25">
      <c r="B21" s="14"/>
      <c r="C21" s="14"/>
      <c r="D21" s="14"/>
      <c r="E21" s="14"/>
      <c r="F21" s="14"/>
      <c r="G21" s="14"/>
      <c r="H21" s="14"/>
      <c r="I21" s="14"/>
    </row>
  </sheetData>
  <mergeCells count="9">
    <mergeCell ref="H3:H4"/>
    <mergeCell ref="I3:I4"/>
    <mergeCell ref="B2:I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недвижимое</vt:lpstr>
      <vt:lpstr>движимое 2.1</vt:lpstr>
      <vt:lpstr>доли 2.3</vt:lpstr>
      <vt:lpstr>акции 2.2</vt:lpstr>
      <vt:lpstr>сведения 3</vt:lpstr>
      <vt:lpstr>Лист1</vt:lpstr>
      <vt:lpstr>'акции 2.2'!Область_печати</vt:lpstr>
      <vt:lpstr>'движимое 2.1'!Область_печати</vt:lpstr>
      <vt:lpstr>'доли 2.3'!Область_печати</vt:lpstr>
      <vt:lpstr>недвижимое!Область_печати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2022-05-12T09:32:42Z</dcterms:modified>
</cp:coreProperties>
</file>